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12. Diciembre 2022/"/>
    </mc:Choice>
  </mc:AlternateContent>
  <xr:revisionPtr revIDLastSave="0" documentId="8_{752D12BD-DF84-4034-A3DB-F2E770A2E7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70" i="2" l="1"/>
  <c r="AH56" i="2"/>
  <c r="AH47" i="2"/>
  <c r="AH39" i="2"/>
</calcChain>
</file>

<file path=xl/sharedStrings.xml><?xml version="1.0" encoding="utf-8"?>
<sst xmlns="http://schemas.openxmlformats.org/spreadsheetml/2006/main" count="256" uniqueCount="125">
  <si>
    <t>EJECUCIÓN PRESUPUESTAL DE INGRESOS POR FUENTES DE FINANCIACIÓN</t>
  </si>
  <si>
    <t>I.E. ANTONIA SANTOS</t>
  </si>
  <si>
    <t>PERIODO :  December de 2022</t>
  </si>
  <si>
    <t>FECHA: 1/10/2023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</si>
  <si>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</si>
  <si>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</si>
  <si>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</si>
  <si>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</si>
  <si>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</si>
  <si>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</si>
  <si>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</si>
  <si>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</si>
  <si>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</si>
  <si>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</si>
  <si>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</si>
  <si>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</si>
  <si>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</si>
  <si>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</si>
  <si>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Ingresos operacionales</t>
    </r>
  </si>
  <si>
    <t/>
  </si>
  <si>
    <t>Gratuidad</t>
  </si>
  <si>
    <t>1.1.02.06.001.01.03.02</t>
  </si>
  <si>
    <t>Calidad  por gratuidad 2Gratuidad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</si>
  <si>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Gratuidad</t>
    </r>
  </si>
  <si>
    <t>Otras transferencias recursos públicos</t>
  </si>
  <si>
    <t>1.1.02.06.006.06.01.01</t>
  </si>
  <si>
    <t xml:space="preserve">Transferencias Fortalecimiento de los Fondos Servicios Educativos &lt; Otras transferencias recursos públicos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</si>
  <si>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Otras transferencias recursos públicos</t>
    </r>
  </si>
  <si>
    <t>Recursos de Capital-Superávit-Recursos Propios</t>
  </si>
  <si>
    <t>1.2.10.02.02</t>
  </si>
  <si>
    <t>Recursos de Balance Recursos Propios 33Recursos de Capital-Superávit-Recursos Propios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</si>
  <si>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Capital-Superávit-Recursos Propios</t>
    </r>
  </si>
  <si>
    <t>Recursos de capital-Superávit-Gratuidad</t>
  </si>
  <si>
    <t>1.2.10.02.01</t>
  </si>
  <si>
    <t>Recursos de Balance Gratuidad 32Recursos de capital-Superávit-Gratuidad 0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</si>
  <si>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>Recursos de capital-Superávit-Gratuidad</t>
    </r>
  </si>
  <si>
    <t xml:space="preserve">Recursos de Capital-Rendimientos Financieros-Gratuidad
</t>
  </si>
  <si>
    <t>1.2.05.02.01</t>
  </si>
  <si>
    <t>Rendimientos - Recursos Gratuidad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</si>
  <si>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Financieros-Gratuidad
</t>
    </r>
  </si>
  <si>
    <t xml:space="preserve">Recursos de Capital-Rendimientos Financieros-Recursos Propios
</t>
  </si>
  <si>
    <t>1.2.05.02.02</t>
  </si>
  <si>
    <t>Rendimientos - Recursos Propios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</si>
  <si>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</si>
  <si>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LEONTE SERNA PALACIOS</t>
  </si>
  <si>
    <t>MILVIA LENY MORENO CARMONA</t>
  </si>
  <si>
    <t>Rector(a)</t>
  </si>
  <si>
    <t>Contador(a)</t>
  </si>
  <si>
    <t>EJECUCIÓN PRESUPUESTAL DE GASTOS POR FUENTES DE FINANCIACIÓN</t>
  </si>
  <si>
    <t>PERIODO : January a December de 2022</t>
  </si>
  <si>
    <t>Tr. Credito</t>
  </si>
  <si>
    <t>Tr. Contra</t>
  </si>
  <si>
    <t>Compro.</t>
  </si>
  <si>
    <t>Pagos</t>
  </si>
  <si>
    <t>Disponi.</t>
  </si>
  <si>
    <t>%Ej.</t>
  </si>
  <si>
    <t>Cuentas por pagar</t>
  </si>
  <si>
    <t>2.1.2.02.02.008.02</t>
  </si>
  <si>
    <t>Remuneración por servicios técnicos  1Ingresos operacionales 15Contratación de servicios técnicos profesionales
-Contratación de servicios técnicos profesionales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</si>
  <si>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Ingresos operacionales</t>
    </r>
  </si>
  <si>
    <t>2.1.2.01.01.003.03.02</t>
  </si>
  <si>
    <t>Maquinaria de informática y sus partes, piezas y accesorios &lt; Gratuidad Adquisición de bienes &gt; 
-Adquisición de bienes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</si>
  <si>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</si>
  <si>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</si>
  <si>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</si>
  <si>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</si>
  <si>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Causación No. 69</t>
  </si>
  <si>
    <t>2.1.2.02.01.003.01.04</t>
  </si>
  <si>
    <t>Elementos de aseo, lavanderia y cafeteria  2Gratuidad 7Adquisición de bienes
-Adquisición de bienes</t>
  </si>
  <si>
    <t>2.1.2.02.02.007.01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</si>
  <si>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</si>
  <si>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</si>
  <si>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</si>
  <si>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</si>
  <si>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</si>
  <si>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Causación No. 73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</si>
  <si>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</si>
  <si>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</si>
  <si>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</si>
  <si>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</si>
  <si>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Causación No. 71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</si>
  <si>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</si>
  <si>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</si>
  <si>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</si>
  <si>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</si>
  <si>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</si>
  <si>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</si>
  <si>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</si>
  <si>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</si>
  <si>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</si>
  <si>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</si>
  <si>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Causación No. 72</t>
  </si>
  <si>
    <t>2.3.2.02.02.008.02.03</t>
  </si>
  <si>
    <t>Proyecto Material pedagógico (Copias)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</si>
  <si>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</si>
  <si>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</si>
  <si>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</si>
  <si>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</si>
  <si>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</si>
  <si>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</si>
  <si>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Gratuidad</t>
    </r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</si>
  <si>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</si>
  <si>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</si>
  <si>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</si>
  <si>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Causación No. 70</t>
  </si>
  <si>
    <t>2.1.8.01.14</t>
  </si>
  <si>
    <t>Gravamen a los movimientos financieros   33Recursos de Capital-Superávit-Recursos Propios 18Otros gastos generales
-Otros gastos generales</t>
  </si>
  <si>
    <t>Proyecto Material pedagógico (Copias) 33Recursos de Capital-Superávit-Recursos Propios 26Actividades pedagógicas
-Actividades pedagógicas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</si>
  <si>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Capital-Superávit-Recursos Propios</t>
    </r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</si>
  <si>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</si>
  <si>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</si>
  <si>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</si>
  <si>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</si>
  <si>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Causación No. 68</t>
  </si>
  <si>
    <t>Proyecto adecuaciones locativas  32Recursos de capital-Superávit-Gratuidad 20Mantenimiento de infraestructura educativa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</si>
  <si>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capital-Superávit-Gratuidad</t>
    </r>
  </si>
  <si>
    <t>Recursos de capital -  Otras Transferencias Recursos Publicos</t>
  </si>
  <si>
    <t>2.3.2.02.02.008.03</t>
  </si>
  <si>
    <t>Proyecto Calidad Educativa (Transferencias Municipio) &lt; Recursos de capital -  Otras Transferencias Recursos Publicos Ac
-Acciones de mejoramiento a la gestión escolar y académica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</si>
  <si>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>Recursos de capital -  Otras Transferencias Recursos Publicos</t>
    </r>
  </si>
  <si>
    <t>Proyecto adecuaciones locativas &lt; Recursos de Capital-Rendimientos Financieros-Gratuidad
 Mantenimiento de infraestruct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</si>
  <si>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 xml:space="preserve">Recursos de Capital-Rendimientos Financieros-Gratuidad
</t>
    </r>
  </si>
  <si>
    <t>Proyecto adecuaciones locativas &lt; Recursos de Capital-Rendimientos Financieros-Recursos Propios
 Mantenimiento de infra
-Mantenimiento de infraestructura educativa</t>
  </si>
  <si>
    <r>
      <rPr>
        <b/>
        <sz val="9"/>
        <color rgb="FF000000"/>
        <rFont val="Calibri"/>
      </rPr>
      <t xml:space="preserve">Total </t>
    </r>
    <r>
      <rPr>
        <b/>
        <sz val="9"/>
        <color rgb="FF000000"/>
        <rFont val="Calibri"/>
      </rPr>
      <t xml:space="preserve">Recursos de Capital-Rendimientos Financieros-Recursos Propios
</t>
    </r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</si>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</sst>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0409]#,##0"/>
    <numFmt numFmtId="165" formatCode="[$-10409]0.00;\(0.00\)"/>
    <numFmt numFmtId="166" formatCode="_-* #,##0_-;\-* #,##0_-;_-* &quot;-&quot;??_-;_-@_-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1"/>
      <color rgb="FF000000"/>
      <name val="Calibri"/>
      <family val="2"/>
      <scheme val="minor"/>
    </font>
    <font>
      <b/>
      <sz val="14"/>
      <color rgb="FF696969"/>
      <name val="Calibri Light"/>
    </font>
    <font>
      <sz val="10"/>
      <color rgb="FF696969"/>
      <name val="Calibri"/>
    </font>
    <font>
      <sz val="8"/>
      <color rgb="FF696969"/>
      <name val="Calibri"/>
    </font>
    <font>
      <b/>
      <sz val="9"/>
      <color rgb="FF696969"/>
      <name val="Calibri"/>
    </font>
    <font>
      <b/>
      <sz val="9"/>
      <color rgb="FF000000"/>
      <name val="Calibri"/>
    </font>
    <font>
      <sz val="8"/>
      <color rgb="FF000000"/>
      <name val="Calibri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8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vertical="center" wrapText="1" readingOrder="1"/>
    </xf>
    <xf numFmtId="0" fontId="7" fillId="0" borderId="2" xfId="0" applyFont="1" applyBorder="1" applyAlignment="1">
      <alignment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3" borderId="2" xfId="0" applyFont="1" applyFill="1" applyBorder="1" applyAlignment="1">
      <alignment horizontal="center" vertical="top" wrapText="1" readingOrder="1"/>
    </xf>
    <xf numFmtId="0" fontId="7" fillId="0" borderId="2" xfId="0" applyFont="1" applyBorder="1" applyAlignment="1">
      <alignment vertical="center" wrapText="1" readingOrder="1"/>
    </xf>
    <xf numFmtId="164" fontId="7" fillId="0" borderId="2" xfId="0" applyNumberFormat="1" applyFont="1" applyBorder="1" applyAlignment="1">
      <alignment horizontal="right"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164" fontId="6" fillId="2" borderId="2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Border="1" applyAlignment="1">
      <alignment horizontal="right" vertical="center" wrapText="1" readingOrder="1"/>
    </xf>
    <xf numFmtId="0" fontId="6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vertical="top" wrapText="1"/>
    </xf>
    <xf numFmtId="0" fontId="7" fillId="0" borderId="0" xfId="0" applyFont="1" applyAlignment="1">
      <alignment horizontal="center" vertical="top" wrapText="1" readingOrder="1"/>
    </xf>
    <xf numFmtId="0" fontId="10" fillId="0" borderId="0" xfId="0" applyFont="1" applyAlignment="1">
      <alignment wrapText="1" readingOrder="1"/>
    </xf>
    <xf numFmtId="0" fontId="11" fillId="0" borderId="0" xfId="0" applyFont="1" applyAlignment="1">
      <alignment vertical="top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12" fillId="0" borderId="2" xfId="0" applyFont="1" applyBorder="1" applyAlignment="1">
      <alignment vertical="center" wrapText="1" readingOrder="1"/>
    </xf>
    <xf numFmtId="0" fontId="12" fillId="0" borderId="2" xfId="0" applyFont="1" applyBorder="1" applyAlignment="1">
      <alignment vertical="top" wrapText="1" readingOrder="1"/>
    </xf>
    <xf numFmtId="164" fontId="12" fillId="0" borderId="2" xfId="0" applyNumberFormat="1" applyFont="1" applyBorder="1" applyAlignment="1">
      <alignment vertical="center" wrapText="1" readingOrder="1"/>
    </xf>
    <xf numFmtId="164" fontId="12" fillId="0" borderId="2" xfId="0" applyNumberFormat="1" applyFont="1" applyBorder="1" applyAlignment="1">
      <alignment vertical="center" wrapText="1" readingOrder="1"/>
    </xf>
    <xf numFmtId="165" fontId="13" fillId="0" borderId="2" xfId="0" applyNumberFormat="1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right" vertical="top" wrapText="1" readingOrder="1"/>
    </xf>
    <xf numFmtId="164" fontId="15" fillId="3" borderId="2" xfId="0" applyNumberFormat="1" applyFont="1" applyFill="1" applyBorder="1" applyAlignment="1">
      <alignment vertical="top" wrapText="1" readingOrder="1"/>
    </xf>
    <xf numFmtId="164" fontId="15" fillId="0" borderId="2" xfId="0" applyNumberFormat="1" applyFont="1" applyBorder="1" applyAlignment="1">
      <alignment vertical="top" wrapText="1" readingOrder="1"/>
    </xf>
    <xf numFmtId="164" fontId="15" fillId="0" borderId="2" xfId="0" applyNumberFormat="1" applyFont="1" applyBorder="1" applyAlignment="1">
      <alignment vertical="top" wrapText="1" readingOrder="1"/>
    </xf>
    <xf numFmtId="0" fontId="16" fillId="0" borderId="7" xfId="0" applyFont="1" applyBorder="1" applyAlignment="1">
      <alignment vertical="top" wrapText="1" readingOrder="1"/>
    </xf>
    <xf numFmtId="0" fontId="16" fillId="0" borderId="8" xfId="0" applyFont="1" applyBorder="1" applyAlignment="1">
      <alignment vertical="top" wrapText="1" readingOrder="1"/>
    </xf>
    <xf numFmtId="0" fontId="16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16" fillId="0" borderId="10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166" fontId="1" fillId="0" borderId="0" xfId="1" applyNumberFormat="1" applyFont="1"/>
    <xf numFmtId="164" fontId="1" fillId="0" borderId="0" xfId="0" applyNumberFormat="1" applyFont="1"/>
    <xf numFmtId="0" fontId="6" fillId="0" borderId="2" xfId="0" applyFont="1" applyBorder="1" applyAlignment="1">
      <alignment horizontal="right" vertical="top" wrapText="1" readingOrder="1"/>
    </xf>
    <xf numFmtId="0" fontId="16" fillId="0" borderId="1" xfId="0" applyFont="1" applyBorder="1" applyAlignment="1">
      <alignment vertical="top" wrapText="1" readingOrder="1"/>
    </xf>
    <xf numFmtId="166" fontId="1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14</xdr:col>
      <xdr:colOff>240576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5762E7-AD19-40EC-8A1E-63C82B01D8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2416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50"/>
  <sheetViews>
    <sheetView showGridLines="0" tabSelected="1" workbookViewId="0">
      <pane ySplit="15" topLeftCell="A16" activePane="bottomLeft" state="frozen"/>
      <selection pane="bottomLeft" activeCell="W40" sqref="W40:X40"/>
    </sheetView>
  </sheetViews>
  <sheetFormatPr baseColWidth="10" defaultRowHeight="15"/>
  <cols>
    <col min="1" max="1" width="0.5703125" customWidth="1"/>
    <col min="2" max="2" width="9.140625" customWidth="1"/>
    <col min="3" max="3" width="12.7109375" customWidth="1"/>
    <col min="4" max="4" width="51.7109375" customWidth="1"/>
    <col min="5" max="5" width="7.7109375" customWidth="1"/>
    <col min="6" max="6" width="4.5703125" customWidth="1"/>
    <col min="7" max="7" width="2.42578125" customWidth="1"/>
    <col min="8" max="8" width="11.140625" customWidth="1"/>
    <col min="9" max="9" width="3.42578125" customWidth="1"/>
    <col min="10" max="10" width="5.7109375" customWidth="1"/>
    <col min="11" max="11" width="1.5703125" customWidth="1"/>
    <col min="12" max="12" width="1.42578125" customWidth="1"/>
    <col min="13" max="13" width="4.28515625" customWidth="1"/>
    <col min="14" max="14" width="1.7109375" customWidth="1"/>
    <col min="15" max="15" width="3.85546875" customWidth="1"/>
    <col min="16" max="16" width="1.5703125" customWidth="1"/>
    <col min="17" max="17" width="1.140625" customWidth="1"/>
    <col min="18" max="18" width="0.140625" customWidth="1"/>
    <col min="19" max="19" width="5.5703125" customWidth="1"/>
    <col min="20" max="20" width="0" hidden="1" customWidth="1"/>
    <col min="21" max="21" width="13.42578125" customWidth="1"/>
    <col min="22" max="22" width="0.28515625" customWidth="1"/>
    <col min="23" max="23" width="11.85546875" customWidth="1"/>
    <col min="24" max="24" width="1" customWidth="1"/>
    <col min="25" max="25" width="3.5703125" customWidth="1"/>
    <col min="26" max="26" width="6" customWidth="1"/>
    <col min="27" max="27" width="5.7109375" customWidth="1"/>
    <col min="28" max="28" width="7.28515625" customWidth="1"/>
    <col min="29" max="29" width="0" hidden="1" customWidth="1"/>
    <col min="30" max="30" width="2.5703125" customWidth="1"/>
  </cols>
  <sheetData>
    <row r="1" spans="3:26" ht="13.9" customHeight="1"/>
    <row r="2" spans="3:26" ht="3.95" customHeight="1">
      <c r="Q2" s="1"/>
    </row>
    <row r="3" spans="3:26" ht="3" customHeight="1">
      <c r="L3" s="6"/>
      <c r="M3" s="6"/>
      <c r="N3" s="6"/>
      <c r="O3" s="6"/>
      <c r="Q3" s="1"/>
    </row>
    <row r="4" spans="3:26" ht="1.9" customHeight="1">
      <c r="L4" s="6"/>
      <c r="M4" s="6"/>
      <c r="N4" s="6"/>
      <c r="O4" s="6"/>
      <c r="Q4" s="1"/>
    </row>
    <row r="5" spans="3:26" ht="6.2" customHeight="1">
      <c r="L5" s="6"/>
      <c r="M5" s="6"/>
      <c r="N5" s="6"/>
      <c r="O5" s="6"/>
      <c r="Q5" s="1"/>
      <c r="R5" s="7" t="s">
        <v>0</v>
      </c>
      <c r="S5" s="6"/>
      <c r="T5" s="6"/>
      <c r="U5" s="6"/>
      <c r="V5" s="6"/>
      <c r="W5" s="6"/>
      <c r="X5" s="6"/>
      <c r="Y5" s="6"/>
      <c r="Z5" s="6"/>
    </row>
    <row r="6" spans="3:26" ht="31.9" customHeight="1">
      <c r="C6" s="8" t="s">
        <v>1</v>
      </c>
      <c r="D6" s="6"/>
      <c r="E6" s="6"/>
      <c r="F6" s="6"/>
      <c r="G6" s="6"/>
      <c r="H6" s="6"/>
      <c r="I6" s="6"/>
      <c r="J6" s="6"/>
      <c r="L6" s="6"/>
      <c r="M6" s="6"/>
      <c r="N6" s="6"/>
      <c r="O6" s="6"/>
      <c r="Q6" s="1"/>
      <c r="R6" s="6"/>
      <c r="S6" s="6"/>
      <c r="T6" s="6"/>
      <c r="U6" s="6"/>
      <c r="V6" s="6"/>
      <c r="W6" s="6"/>
      <c r="X6" s="6"/>
      <c r="Y6" s="6"/>
      <c r="Z6" s="6"/>
    </row>
    <row r="7" spans="3:26" ht="0.2" customHeight="1">
      <c r="C7" s="6"/>
      <c r="D7" s="6"/>
      <c r="E7" s="6"/>
      <c r="F7" s="6"/>
      <c r="G7" s="6"/>
      <c r="H7" s="6"/>
      <c r="I7" s="6"/>
      <c r="J7" s="6"/>
      <c r="L7" s="6"/>
      <c r="M7" s="6"/>
      <c r="N7" s="6"/>
      <c r="O7" s="6"/>
      <c r="Q7" s="1"/>
    </row>
    <row r="8" spans="3:26" ht="1.1499999999999999" customHeight="1">
      <c r="L8" s="6"/>
      <c r="M8" s="6"/>
      <c r="N8" s="6"/>
      <c r="O8" s="6"/>
      <c r="Q8" s="1"/>
    </row>
    <row r="9" spans="3:26" ht="0.2" customHeight="1">
      <c r="L9" s="6"/>
      <c r="M9" s="6"/>
      <c r="N9" s="6"/>
      <c r="O9" s="6"/>
      <c r="Q9" s="1"/>
      <c r="S9" s="9" t="s">
        <v>2</v>
      </c>
      <c r="T9" s="6"/>
      <c r="U9" s="6"/>
      <c r="V9" s="6"/>
      <c r="W9" s="6"/>
      <c r="X9" s="6"/>
      <c r="Y9" s="6"/>
    </row>
    <row r="10" spans="3:26" ht="19.899999999999999" customHeight="1">
      <c r="F10" s="10" t="s">
        <v>3</v>
      </c>
      <c r="G10" s="6"/>
      <c r="H10" s="6"/>
      <c r="I10" s="6"/>
      <c r="J10" s="6"/>
      <c r="L10" s="6"/>
      <c r="M10" s="6"/>
      <c r="N10" s="6"/>
      <c r="O10" s="6"/>
      <c r="Q10" s="1"/>
      <c r="S10" s="6"/>
      <c r="T10" s="6"/>
      <c r="U10" s="6"/>
      <c r="V10" s="6"/>
      <c r="W10" s="6"/>
      <c r="X10" s="6"/>
      <c r="Y10" s="6"/>
    </row>
    <row r="11" spans="3:26" ht="0.2" customHeight="1">
      <c r="F11" s="6"/>
      <c r="G11" s="6"/>
      <c r="H11" s="6"/>
      <c r="I11" s="6"/>
      <c r="J11" s="6"/>
      <c r="L11" s="6"/>
      <c r="M11" s="6"/>
      <c r="N11" s="6"/>
      <c r="O11" s="6"/>
      <c r="Q11" s="1"/>
    </row>
    <row r="12" spans="3:26" ht="5.25" customHeight="1">
      <c r="L12" s="6"/>
      <c r="M12" s="6"/>
      <c r="N12" s="6"/>
      <c r="O12" s="6"/>
      <c r="Q12" s="1"/>
    </row>
    <row r="13" spans="3:26" ht="4.3499999999999996" customHeight="1">
      <c r="L13" s="6"/>
      <c r="M13" s="6"/>
      <c r="N13" s="6"/>
      <c r="O13" s="6"/>
      <c r="Q13" s="1"/>
    </row>
    <row r="14" spans="3:26" ht="2.1" customHeight="1">
      <c r="Q14" s="1"/>
    </row>
    <row r="15" spans="3:26" ht="10.15" customHeight="1"/>
    <row r="16" spans="3:26" ht="3.6" customHeight="1"/>
    <row r="17" spans="2:28">
      <c r="B17" s="11" t="s">
        <v>4</v>
      </c>
      <c r="C17" s="12"/>
      <c r="D17" s="11" t="s">
        <v>5</v>
      </c>
      <c r="E17" s="13"/>
      <c r="F17" s="13"/>
      <c r="G17" s="12"/>
      <c r="H17" s="11" t="s">
        <v>6</v>
      </c>
      <c r="I17" s="12"/>
      <c r="J17" s="11" t="s">
        <v>7</v>
      </c>
      <c r="K17" s="13"/>
      <c r="L17" s="13"/>
      <c r="M17" s="12"/>
      <c r="N17" s="11" t="s">
        <v>8</v>
      </c>
      <c r="O17" s="13"/>
      <c r="P17" s="13"/>
      <c r="Q17" s="13"/>
      <c r="R17" s="13"/>
      <c r="S17" s="12"/>
      <c r="T17" s="11" t="s">
        <v>9</v>
      </c>
      <c r="U17" s="13"/>
      <c r="V17" s="12"/>
      <c r="W17" s="11" t="s">
        <v>10</v>
      </c>
      <c r="X17" s="12"/>
      <c r="Y17" s="11" t="s">
        <v>11</v>
      </c>
      <c r="Z17" s="13"/>
      <c r="AA17" s="12"/>
      <c r="AB17" s="2" t="s">
        <v>12</v>
      </c>
    </row>
    <row r="18" spans="2:28" ht="17.100000000000001" customHeight="1">
      <c r="B18" s="14" t="s">
        <v>13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2"/>
    </row>
    <row r="19" spans="2:28">
      <c r="B19" s="15" t="s">
        <v>14</v>
      </c>
      <c r="C19" s="12"/>
      <c r="D19" s="15" t="s">
        <v>15</v>
      </c>
      <c r="E19" s="13"/>
      <c r="F19" s="13"/>
      <c r="G19" s="12"/>
      <c r="H19" s="16">
        <v>100000</v>
      </c>
      <c r="I19" s="12"/>
      <c r="J19" s="16">
        <v>0</v>
      </c>
      <c r="K19" s="13"/>
      <c r="L19" s="13"/>
      <c r="M19" s="12"/>
      <c r="N19" s="16">
        <v>0</v>
      </c>
      <c r="O19" s="13"/>
      <c r="P19" s="13"/>
      <c r="Q19" s="13"/>
      <c r="R19" s="13"/>
      <c r="S19" s="12"/>
      <c r="T19" s="16">
        <v>100000</v>
      </c>
      <c r="U19" s="13"/>
      <c r="V19" s="12"/>
      <c r="W19" s="16">
        <v>10500</v>
      </c>
      <c r="X19" s="12"/>
      <c r="Y19" s="16">
        <v>89500</v>
      </c>
      <c r="Z19" s="13"/>
      <c r="AA19" s="12"/>
      <c r="AB19" s="3">
        <v>10.5</v>
      </c>
    </row>
    <row r="20" spans="2:28">
      <c r="B20" s="15" t="s">
        <v>16</v>
      </c>
      <c r="C20" s="12"/>
      <c r="D20" s="15" t="s">
        <v>17</v>
      </c>
      <c r="E20" s="13"/>
      <c r="F20" s="13"/>
      <c r="G20" s="12"/>
      <c r="H20" s="16">
        <v>900000</v>
      </c>
      <c r="I20" s="12"/>
      <c r="J20" s="16">
        <v>0</v>
      </c>
      <c r="K20" s="13"/>
      <c r="L20" s="13"/>
      <c r="M20" s="12"/>
      <c r="N20" s="16">
        <v>900000</v>
      </c>
      <c r="O20" s="13"/>
      <c r="P20" s="13"/>
      <c r="Q20" s="13"/>
      <c r="R20" s="13"/>
      <c r="S20" s="12"/>
      <c r="T20" s="16">
        <v>0</v>
      </c>
      <c r="U20" s="13"/>
      <c r="V20" s="12"/>
      <c r="W20" s="16">
        <v>0</v>
      </c>
      <c r="X20" s="12"/>
      <c r="Y20" s="16">
        <v>0</v>
      </c>
      <c r="Z20" s="13"/>
      <c r="AA20" s="12"/>
      <c r="AB20" s="3">
        <v>0</v>
      </c>
    </row>
    <row r="21" spans="2:28">
      <c r="B21" s="17" t="s">
        <v>18</v>
      </c>
      <c r="C21" s="13"/>
      <c r="D21" s="13"/>
      <c r="E21" s="13"/>
      <c r="F21" s="13"/>
      <c r="G21" s="12"/>
      <c r="H21" s="18">
        <v>1000000</v>
      </c>
      <c r="I21" s="12"/>
      <c r="J21" s="19">
        <v>0</v>
      </c>
      <c r="K21" s="13"/>
      <c r="L21" s="13"/>
      <c r="M21" s="12"/>
      <c r="N21" s="18">
        <v>900000</v>
      </c>
      <c r="O21" s="13"/>
      <c r="P21" s="13"/>
      <c r="Q21" s="13"/>
      <c r="R21" s="13"/>
      <c r="S21" s="12"/>
      <c r="T21" s="19">
        <v>100000</v>
      </c>
      <c r="U21" s="13"/>
      <c r="V21" s="12"/>
      <c r="W21" s="18">
        <v>10500</v>
      </c>
      <c r="X21" s="12"/>
      <c r="Y21" s="19">
        <v>89500</v>
      </c>
      <c r="Z21" s="13"/>
      <c r="AA21" s="12"/>
      <c r="AB21" s="4" t="s">
        <v>19</v>
      </c>
    </row>
    <row r="22" spans="2:28" ht="17.100000000000001" customHeight="1">
      <c r="B22" s="20" t="s">
        <v>19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2:28" ht="17.100000000000001" customHeight="1">
      <c r="B23" s="14" t="s">
        <v>20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2"/>
    </row>
    <row r="24" spans="2:28">
      <c r="B24" s="15" t="s">
        <v>21</v>
      </c>
      <c r="C24" s="12"/>
      <c r="D24" s="15" t="s">
        <v>22</v>
      </c>
      <c r="E24" s="13"/>
      <c r="F24" s="13"/>
      <c r="G24" s="12"/>
      <c r="H24" s="16">
        <v>123851544</v>
      </c>
      <c r="I24" s="12"/>
      <c r="J24" s="16">
        <v>0</v>
      </c>
      <c r="K24" s="13"/>
      <c r="L24" s="13"/>
      <c r="M24" s="12"/>
      <c r="N24" s="16">
        <v>2245610</v>
      </c>
      <c r="O24" s="13"/>
      <c r="P24" s="13"/>
      <c r="Q24" s="13"/>
      <c r="R24" s="13"/>
      <c r="S24" s="12"/>
      <c r="T24" s="16">
        <v>121605934</v>
      </c>
      <c r="U24" s="13"/>
      <c r="V24" s="12"/>
      <c r="W24" s="16">
        <v>121605934</v>
      </c>
      <c r="X24" s="12"/>
      <c r="Y24" s="16">
        <v>0</v>
      </c>
      <c r="Z24" s="13"/>
      <c r="AA24" s="12"/>
      <c r="AB24" s="3">
        <v>100</v>
      </c>
    </row>
    <row r="25" spans="2:28">
      <c r="B25" s="17" t="s">
        <v>23</v>
      </c>
      <c r="C25" s="13"/>
      <c r="D25" s="13"/>
      <c r="E25" s="13"/>
      <c r="F25" s="13"/>
      <c r="G25" s="12"/>
      <c r="H25" s="18">
        <v>123851544</v>
      </c>
      <c r="I25" s="12"/>
      <c r="J25" s="19">
        <v>0</v>
      </c>
      <c r="K25" s="13"/>
      <c r="L25" s="13"/>
      <c r="M25" s="12"/>
      <c r="N25" s="18">
        <v>2245610</v>
      </c>
      <c r="O25" s="13"/>
      <c r="P25" s="13"/>
      <c r="Q25" s="13"/>
      <c r="R25" s="13"/>
      <c r="S25" s="12"/>
      <c r="T25" s="19">
        <v>121605934</v>
      </c>
      <c r="U25" s="13"/>
      <c r="V25" s="12"/>
      <c r="W25" s="18">
        <v>121605934</v>
      </c>
      <c r="X25" s="12"/>
      <c r="Y25" s="19">
        <v>0</v>
      </c>
      <c r="Z25" s="13"/>
      <c r="AA25" s="12"/>
      <c r="AB25" s="4" t="s">
        <v>19</v>
      </c>
    </row>
    <row r="26" spans="2:28" ht="17.100000000000001" customHeight="1">
      <c r="B26" s="20" t="s">
        <v>19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2:28" ht="17.100000000000001" customHeight="1">
      <c r="B27" s="14" t="s">
        <v>24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2"/>
    </row>
    <row r="28" spans="2:28">
      <c r="B28" s="15" t="s">
        <v>25</v>
      </c>
      <c r="C28" s="12"/>
      <c r="D28" s="15" t="s">
        <v>26</v>
      </c>
      <c r="E28" s="13"/>
      <c r="F28" s="13"/>
      <c r="G28" s="12"/>
      <c r="H28" s="16">
        <v>0</v>
      </c>
      <c r="I28" s="12"/>
      <c r="J28" s="16">
        <v>33985696</v>
      </c>
      <c r="K28" s="13"/>
      <c r="L28" s="13"/>
      <c r="M28" s="12"/>
      <c r="N28" s="16">
        <v>0</v>
      </c>
      <c r="O28" s="13"/>
      <c r="P28" s="13"/>
      <c r="Q28" s="13"/>
      <c r="R28" s="13"/>
      <c r="S28" s="12"/>
      <c r="T28" s="16">
        <v>33985696</v>
      </c>
      <c r="U28" s="13"/>
      <c r="V28" s="12"/>
      <c r="W28" s="16">
        <v>33985696</v>
      </c>
      <c r="X28" s="12"/>
      <c r="Y28" s="16">
        <v>0</v>
      </c>
      <c r="Z28" s="13"/>
      <c r="AA28" s="12"/>
      <c r="AB28" s="3">
        <v>100</v>
      </c>
    </row>
    <row r="29" spans="2:28">
      <c r="B29" s="17" t="s">
        <v>27</v>
      </c>
      <c r="C29" s="13"/>
      <c r="D29" s="13"/>
      <c r="E29" s="13"/>
      <c r="F29" s="13"/>
      <c r="G29" s="12"/>
      <c r="H29" s="18">
        <v>0</v>
      </c>
      <c r="I29" s="12"/>
      <c r="J29" s="19">
        <v>33985696</v>
      </c>
      <c r="K29" s="13"/>
      <c r="L29" s="13"/>
      <c r="M29" s="12"/>
      <c r="N29" s="18">
        <v>0</v>
      </c>
      <c r="O29" s="13"/>
      <c r="P29" s="13"/>
      <c r="Q29" s="13"/>
      <c r="R29" s="13"/>
      <c r="S29" s="12"/>
      <c r="T29" s="19">
        <v>33985696</v>
      </c>
      <c r="U29" s="13"/>
      <c r="V29" s="12"/>
      <c r="W29" s="18">
        <v>33985696</v>
      </c>
      <c r="X29" s="12"/>
      <c r="Y29" s="19">
        <v>0</v>
      </c>
      <c r="Z29" s="13"/>
      <c r="AA29" s="12"/>
      <c r="AB29" s="4" t="s">
        <v>19</v>
      </c>
    </row>
    <row r="30" spans="2:28" ht="17.100000000000001" customHeight="1">
      <c r="B30" s="20" t="s">
        <v>19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</row>
    <row r="31" spans="2:28" ht="17.100000000000001" customHeight="1">
      <c r="B31" s="14" t="s">
        <v>28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2"/>
    </row>
    <row r="32" spans="2:28">
      <c r="B32" s="15" t="s">
        <v>29</v>
      </c>
      <c r="C32" s="12"/>
      <c r="D32" s="15" t="s">
        <v>30</v>
      </c>
      <c r="E32" s="13"/>
      <c r="F32" s="13"/>
      <c r="G32" s="12"/>
      <c r="H32" s="16">
        <v>0</v>
      </c>
      <c r="I32" s="12"/>
      <c r="J32" s="16">
        <v>3758051</v>
      </c>
      <c r="K32" s="13"/>
      <c r="L32" s="13"/>
      <c r="M32" s="12"/>
      <c r="N32" s="16">
        <v>0</v>
      </c>
      <c r="O32" s="13"/>
      <c r="P32" s="13"/>
      <c r="Q32" s="13"/>
      <c r="R32" s="13"/>
      <c r="S32" s="12"/>
      <c r="T32" s="16">
        <v>3758051</v>
      </c>
      <c r="U32" s="13"/>
      <c r="V32" s="12"/>
      <c r="W32" s="16">
        <v>0</v>
      </c>
      <c r="X32" s="12"/>
      <c r="Y32" s="16">
        <v>3758051</v>
      </c>
      <c r="Z32" s="13"/>
      <c r="AA32" s="12"/>
      <c r="AB32" s="3">
        <v>0</v>
      </c>
    </row>
    <row r="33" spans="2:28">
      <c r="B33" s="17" t="s">
        <v>31</v>
      </c>
      <c r="C33" s="13"/>
      <c r="D33" s="13"/>
      <c r="E33" s="13"/>
      <c r="F33" s="13"/>
      <c r="G33" s="12"/>
      <c r="H33" s="18">
        <v>0</v>
      </c>
      <c r="I33" s="12"/>
      <c r="J33" s="19">
        <v>3758051</v>
      </c>
      <c r="K33" s="13"/>
      <c r="L33" s="13"/>
      <c r="M33" s="12"/>
      <c r="N33" s="18">
        <v>0</v>
      </c>
      <c r="O33" s="13"/>
      <c r="P33" s="13"/>
      <c r="Q33" s="13"/>
      <c r="R33" s="13"/>
      <c r="S33" s="12"/>
      <c r="T33" s="19">
        <v>3758051</v>
      </c>
      <c r="U33" s="13"/>
      <c r="V33" s="12"/>
      <c r="W33" s="18">
        <v>0</v>
      </c>
      <c r="X33" s="12"/>
      <c r="Y33" s="19">
        <v>3758051</v>
      </c>
      <c r="Z33" s="13"/>
      <c r="AA33" s="12"/>
      <c r="AB33" s="4" t="s">
        <v>19</v>
      </c>
    </row>
    <row r="34" spans="2:28" ht="17.100000000000001" customHeight="1">
      <c r="B34" s="20" t="s">
        <v>19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2:28" ht="17.100000000000001" customHeight="1">
      <c r="B35" s="14" t="s">
        <v>32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2"/>
    </row>
    <row r="36" spans="2:28">
      <c r="B36" s="15" t="s">
        <v>33</v>
      </c>
      <c r="C36" s="12"/>
      <c r="D36" s="15" t="s">
        <v>34</v>
      </c>
      <c r="E36" s="13"/>
      <c r="F36" s="13"/>
      <c r="G36" s="12"/>
      <c r="H36" s="16">
        <v>0</v>
      </c>
      <c r="I36" s="12"/>
      <c r="J36" s="16">
        <v>28541109</v>
      </c>
      <c r="K36" s="13"/>
      <c r="L36" s="13"/>
      <c r="M36" s="12"/>
      <c r="N36" s="16">
        <v>0</v>
      </c>
      <c r="O36" s="13"/>
      <c r="P36" s="13"/>
      <c r="Q36" s="13"/>
      <c r="R36" s="13"/>
      <c r="S36" s="12"/>
      <c r="T36" s="16">
        <v>28541109</v>
      </c>
      <c r="U36" s="13"/>
      <c r="V36" s="12"/>
      <c r="W36" s="16">
        <v>0</v>
      </c>
      <c r="X36" s="12"/>
      <c r="Y36" s="16">
        <v>28541109</v>
      </c>
      <c r="Z36" s="13"/>
      <c r="AA36" s="12"/>
      <c r="AB36" s="3">
        <v>0</v>
      </c>
    </row>
    <row r="37" spans="2:28">
      <c r="B37" s="17" t="s">
        <v>35</v>
      </c>
      <c r="C37" s="13"/>
      <c r="D37" s="13"/>
      <c r="E37" s="13"/>
      <c r="F37" s="13"/>
      <c r="G37" s="12"/>
      <c r="H37" s="18">
        <v>0</v>
      </c>
      <c r="I37" s="12"/>
      <c r="J37" s="19">
        <v>28541109</v>
      </c>
      <c r="K37" s="13"/>
      <c r="L37" s="13"/>
      <c r="M37" s="12"/>
      <c r="N37" s="18">
        <v>0</v>
      </c>
      <c r="O37" s="13"/>
      <c r="P37" s="13"/>
      <c r="Q37" s="13"/>
      <c r="R37" s="13"/>
      <c r="S37" s="12"/>
      <c r="T37" s="19">
        <v>28541109</v>
      </c>
      <c r="U37" s="13"/>
      <c r="V37" s="12"/>
      <c r="W37" s="18">
        <v>0</v>
      </c>
      <c r="X37" s="12"/>
      <c r="Y37" s="19">
        <v>28541109</v>
      </c>
      <c r="Z37" s="13"/>
      <c r="AA37" s="12"/>
      <c r="AB37" s="4" t="s">
        <v>19</v>
      </c>
    </row>
    <row r="38" spans="2:28" ht="17.100000000000001" customHeight="1">
      <c r="B38" s="20" t="s">
        <v>19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</row>
    <row r="39" spans="2:28" ht="17.100000000000001" customHeight="1">
      <c r="B39" s="14" t="s">
        <v>36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2"/>
    </row>
    <row r="40" spans="2:28">
      <c r="B40" s="15" t="s">
        <v>37</v>
      </c>
      <c r="C40" s="12"/>
      <c r="D40" s="15" t="s">
        <v>38</v>
      </c>
      <c r="E40" s="13"/>
      <c r="F40" s="13"/>
      <c r="G40" s="12"/>
      <c r="H40" s="16">
        <v>0</v>
      </c>
      <c r="I40" s="12"/>
      <c r="J40" s="16">
        <v>1019665</v>
      </c>
      <c r="K40" s="13"/>
      <c r="L40" s="13"/>
      <c r="M40" s="12"/>
      <c r="N40" s="16">
        <v>0</v>
      </c>
      <c r="O40" s="13"/>
      <c r="P40" s="13"/>
      <c r="Q40" s="13"/>
      <c r="R40" s="13"/>
      <c r="S40" s="12"/>
      <c r="T40" s="16">
        <v>1019665</v>
      </c>
      <c r="U40" s="13"/>
      <c r="V40" s="12"/>
      <c r="W40" s="16">
        <v>1274823.1499999999</v>
      </c>
      <c r="X40" s="12"/>
      <c r="Y40" s="16">
        <v>-255158.15</v>
      </c>
      <c r="Z40" s="13"/>
      <c r="AA40" s="12"/>
      <c r="AB40" s="3">
        <v>125.02</v>
      </c>
    </row>
    <row r="41" spans="2:28">
      <c r="B41" s="17" t="s">
        <v>39</v>
      </c>
      <c r="C41" s="13"/>
      <c r="D41" s="13"/>
      <c r="E41" s="13"/>
      <c r="F41" s="13"/>
      <c r="G41" s="12"/>
      <c r="H41" s="18">
        <v>0</v>
      </c>
      <c r="I41" s="12"/>
      <c r="J41" s="19">
        <v>1019665</v>
      </c>
      <c r="K41" s="13"/>
      <c r="L41" s="13"/>
      <c r="M41" s="12"/>
      <c r="N41" s="18">
        <v>0</v>
      </c>
      <c r="O41" s="13"/>
      <c r="P41" s="13"/>
      <c r="Q41" s="13"/>
      <c r="R41" s="13"/>
      <c r="S41" s="12"/>
      <c r="T41" s="19">
        <v>1019665</v>
      </c>
      <c r="U41" s="13"/>
      <c r="V41" s="12"/>
      <c r="W41" s="18">
        <v>1274823.1499999999</v>
      </c>
      <c r="X41" s="12"/>
      <c r="Y41" s="19">
        <v>-255158.15</v>
      </c>
      <c r="Z41" s="13"/>
      <c r="AA41" s="12"/>
      <c r="AB41" s="4" t="s">
        <v>19</v>
      </c>
    </row>
    <row r="42" spans="2:28" ht="17.100000000000001" customHeight="1">
      <c r="B42" s="20" t="s">
        <v>19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2:28" ht="17.100000000000001" customHeight="1">
      <c r="B43" s="14" t="s">
        <v>40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2"/>
    </row>
    <row r="44" spans="2:28">
      <c r="B44" s="15" t="s">
        <v>41</v>
      </c>
      <c r="C44" s="12"/>
      <c r="D44" s="15" t="s">
        <v>42</v>
      </c>
      <c r="E44" s="13"/>
      <c r="F44" s="13"/>
      <c r="G44" s="12"/>
      <c r="H44" s="16">
        <v>0</v>
      </c>
      <c r="I44" s="12"/>
      <c r="J44" s="16">
        <v>2568</v>
      </c>
      <c r="K44" s="13"/>
      <c r="L44" s="13"/>
      <c r="M44" s="12"/>
      <c r="N44" s="16">
        <v>0</v>
      </c>
      <c r="O44" s="13"/>
      <c r="P44" s="13"/>
      <c r="Q44" s="13"/>
      <c r="R44" s="13"/>
      <c r="S44" s="12"/>
      <c r="T44" s="16">
        <v>2568</v>
      </c>
      <c r="U44" s="13"/>
      <c r="V44" s="12"/>
      <c r="W44" s="16">
        <v>76468.88</v>
      </c>
      <c r="X44" s="12"/>
      <c r="Y44" s="16">
        <v>-73900.88</v>
      </c>
      <c r="Z44" s="13"/>
      <c r="AA44" s="12"/>
      <c r="AB44" s="3">
        <v>2977.76</v>
      </c>
    </row>
    <row r="45" spans="2:28">
      <c r="B45" s="17" t="s">
        <v>43</v>
      </c>
      <c r="C45" s="13"/>
      <c r="D45" s="13"/>
      <c r="E45" s="13"/>
      <c r="F45" s="13"/>
      <c r="G45" s="12"/>
      <c r="H45" s="18">
        <v>0</v>
      </c>
      <c r="I45" s="12"/>
      <c r="J45" s="19">
        <v>2568</v>
      </c>
      <c r="K45" s="13"/>
      <c r="L45" s="13"/>
      <c r="M45" s="12"/>
      <c r="N45" s="18">
        <v>0</v>
      </c>
      <c r="O45" s="13"/>
      <c r="P45" s="13"/>
      <c r="Q45" s="13"/>
      <c r="R45" s="13"/>
      <c r="S45" s="12"/>
      <c r="T45" s="19">
        <v>2568</v>
      </c>
      <c r="U45" s="13"/>
      <c r="V45" s="12"/>
      <c r="W45" s="18">
        <v>76468.88</v>
      </c>
      <c r="X45" s="12"/>
      <c r="Y45" s="19">
        <v>-73900.88</v>
      </c>
      <c r="Z45" s="13"/>
      <c r="AA45" s="12"/>
      <c r="AB45" s="4" t="s">
        <v>19</v>
      </c>
    </row>
    <row r="46" spans="2:28" ht="16.899999999999999" customHeight="1">
      <c r="B46" s="20" t="s">
        <v>19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2:28" ht="0" hidden="1" customHeight="1"/>
    <row r="48" spans="2:28" ht="34.15" customHeight="1"/>
    <row r="49" spans="5:23" ht="17.100000000000001" customHeight="1">
      <c r="E49" s="22" t="s">
        <v>44</v>
      </c>
      <c r="F49" s="23"/>
      <c r="G49" s="23"/>
      <c r="H49" s="23"/>
      <c r="I49" s="23"/>
      <c r="J49" s="23"/>
      <c r="K49" s="23"/>
      <c r="L49" s="23"/>
      <c r="O49" s="22" t="s">
        <v>45</v>
      </c>
      <c r="P49" s="23"/>
      <c r="Q49" s="23"/>
      <c r="R49" s="23"/>
      <c r="S49" s="23"/>
      <c r="T49" s="23"/>
      <c r="U49" s="23"/>
      <c r="V49" s="23"/>
      <c r="W49" s="23"/>
    </row>
    <row r="50" spans="5:23">
      <c r="G50" s="24" t="s">
        <v>46</v>
      </c>
      <c r="H50" s="6"/>
      <c r="U50" s="5" t="s">
        <v>47</v>
      </c>
    </row>
  </sheetData>
  <mergeCells count="143">
    <mergeCell ref="G50:H50"/>
    <mergeCell ref="W45:X45"/>
    <mergeCell ref="Y45:AA45"/>
    <mergeCell ref="B46:AB46"/>
    <mergeCell ref="E49:L49"/>
    <mergeCell ref="O49:W49"/>
    <mergeCell ref="B45:G45"/>
    <mergeCell ref="H45:I45"/>
    <mergeCell ref="J45:M45"/>
    <mergeCell ref="N45:S45"/>
    <mergeCell ref="T45:V45"/>
    <mergeCell ref="W41:X41"/>
    <mergeCell ref="Y41:AA41"/>
    <mergeCell ref="B42:AB42"/>
    <mergeCell ref="B43:AB43"/>
    <mergeCell ref="B44:C44"/>
    <mergeCell ref="D44:G44"/>
    <mergeCell ref="H44:I44"/>
    <mergeCell ref="J44:M44"/>
    <mergeCell ref="N44:S44"/>
    <mergeCell ref="T44:V44"/>
    <mergeCell ref="W44:X44"/>
    <mergeCell ref="Y44:AA44"/>
    <mergeCell ref="B41:G41"/>
    <mergeCell ref="H41:I41"/>
    <mergeCell ref="J41:M41"/>
    <mergeCell ref="N41:S41"/>
    <mergeCell ref="T41:V41"/>
    <mergeCell ref="W37:X37"/>
    <mergeCell ref="Y37:AA37"/>
    <mergeCell ref="B38:AB38"/>
    <mergeCell ref="B39:AB39"/>
    <mergeCell ref="B40:C40"/>
    <mergeCell ref="D40:G40"/>
    <mergeCell ref="H40:I40"/>
    <mergeCell ref="J40:M40"/>
    <mergeCell ref="N40:S40"/>
    <mergeCell ref="T40:V40"/>
    <mergeCell ref="W40:X40"/>
    <mergeCell ref="Y40:AA40"/>
    <mergeCell ref="B37:G37"/>
    <mergeCell ref="H37:I37"/>
    <mergeCell ref="J37:M37"/>
    <mergeCell ref="N37:S37"/>
    <mergeCell ref="T37:V37"/>
    <mergeCell ref="W33:X33"/>
    <mergeCell ref="Y33:AA33"/>
    <mergeCell ref="B34:AB34"/>
    <mergeCell ref="B35:AB35"/>
    <mergeCell ref="B36:C36"/>
    <mergeCell ref="D36:G36"/>
    <mergeCell ref="H36:I36"/>
    <mergeCell ref="J36:M36"/>
    <mergeCell ref="N36:S36"/>
    <mergeCell ref="T36:V36"/>
    <mergeCell ref="W36:X36"/>
    <mergeCell ref="Y36:AA36"/>
    <mergeCell ref="B33:G33"/>
    <mergeCell ref="H33:I33"/>
    <mergeCell ref="J33:M33"/>
    <mergeCell ref="N33:S33"/>
    <mergeCell ref="T33:V33"/>
    <mergeCell ref="W29:X29"/>
    <mergeCell ref="Y29:AA29"/>
    <mergeCell ref="B30:AB30"/>
    <mergeCell ref="B31:AB31"/>
    <mergeCell ref="B32:C32"/>
    <mergeCell ref="D32:G32"/>
    <mergeCell ref="H32:I32"/>
    <mergeCell ref="J32:M32"/>
    <mergeCell ref="N32:S32"/>
    <mergeCell ref="T32:V32"/>
    <mergeCell ref="W32:X32"/>
    <mergeCell ref="Y32:AA32"/>
    <mergeCell ref="B29:G29"/>
    <mergeCell ref="H29:I29"/>
    <mergeCell ref="J29:M29"/>
    <mergeCell ref="N29:S29"/>
    <mergeCell ref="T29:V29"/>
    <mergeCell ref="W25:X25"/>
    <mergeCell ref="Y25:AA25"/>
    <mergeCell ref="B26:AB26"/>
    <mergeCell ref="B27:AB27"/>
    <mergeCell ref="B28:C28"/>
    <mergeCell ref="D28:G28"/>
    <mergeCell ref="H28:I28"/>
    <mergeCell ref="J28:M28"/>
    <mergeCell ref="N28:S28"/>
    <mergeCell ref="T28:V28"/>
    <mergeCell ref="W28:X28"/>
    <mergeCell ref="Y28:AA28"/>
    <mergeCell ref="B25:G25"/>
    <mergeCell ref="H25:I25"/>
    <mergeCell ref="J25:M25"/>
    <mergeCell ref="N25:S25"/>
    <mergeCell ref="T25:V25"/>
    <mergeCell ref="B22:AB22"/>
    <mergeCell ref="B23:AB23"/>
    <mergeCell ref="B24:C24"/>
    <mergeCell ref="D24:G24"/>
    <mergeCell ref="H24:I24"/>
    <mergeCell ref="J24:M24"/>
    <mergeCell ref="N24:S24"/>
    <mergeCell ref="T24:V24"/>
    <mergeCell ref="W24:X24"/>
    <mergeCell ref="Y24:AA24"/>
    <mergeCell ref="T20:V20"/>
    <mergeCell ref="W20:X20"/>
    <mergeCell ref="Y20:AA20"/>
    <mergeCell ref="B21:G21"/>
    <mergeCell ref="H21:I21"/>
    <mergeCell ref="J21:M21"/>
    <mergeCell ref="N21:S21"/>
    <mergeCell ref="T21:V21"/>
    <mergeCell ref="W21:X21"/>
    <mergeCell ref="Y21:AA21"/>
    <mergeCell ref="B20:C20"/>
    <mergeCell ref="D20:G20"/>
    <mergeCell ref="H20:I20"/>
    <mergeCell ref="J20:M20"/>
    <mergeCell ref="N20:S20"/>
    <mergeCell ref="T17:V17"/>
    <mergeCell ref="W17:X17"/>
    <mergeCell ref="Y17:AA17"/>
    <mergeCell ref="B18:AB18"/>
    <mergeCell ref="B19:C19"/>
    <mergeCell ref="D19:G19"/>
    <mergeCell ref="H19:I19"/>
    <mergeCell ref="J19:M19"/>
    <mergeCell ref="N19:S19"/>
    <mergeCell ref="T19:V19"/>
    <mergeCell ref="W19:X19"/>
    <mergeCell ref="Y19:AA19"/>
    <mergeCell ref="B17:C17"/>
    <mergeCell ref="D17:G17"/>
    <mergeCell ref="H17:I17"/>
    <mergeCell ref="J17:M17"/>
    <mergeCell ref="N17:S17"/>
    <mergeCell ref="L3:O13"/>
    <mergeCell ref="R5:Z6"/>
    <mergeCell ref="C6:J7"/>
    <mergeCell ref="S9:Y10"/>
    <mergeCell ref="F10:J11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A6BB-F8EB-48C2-A8B0-9FE2715F4883}">
  <dimension ref="B1:AI74"/>
  <sheetViews>
    <sheetView showGridLines="0" topLeftCell="A77" workbookViewId="0">
      <selection activeCell="J32" sqref="J32:K32"/>
    </sheetView>
  </sheetViews>
  <sheetFormatPr baseColWidth="10" defaultRowHeight="15"/>
  <cols>
    <col min="1" max="1" width="0.140625" customWidth="1"/>
    <col min="2" max="2" width="11.7109375" customWidth="1"/>
    <col min="3" max="3" width="9.7109375" customWidth="1"/>
    <col min="4" max="4" width="11.7109375" customWidth="1"/>
    <col min="5" max="5" width="12.140625" customWidth="1"/>
    <col min="6" max="6" width="3.7109375" customWidth="1"/>
    <col min="7" max="7" width="1.42578125" customWidth="1"/>
    <col min="8" max="8" width="8.28515625" customWidth="1"/>
    <col min="9" max="9" width="1.5703125" customWidth="1"/>
    <col min="10" max="10" width="10.5703125" customWidth="1"/>
    <col min="11" max="11" width="1.140625" customWidth="1"/>
    <col min="12" max="12" width="5" customWidth="1"/>
    <col min="13" max="13" width="0.5703125" customWidth="1"/>
    <col min="14" max="14" width="1.5703125" customWidth="1"/>
    <col min="15" max="15" width="4" customWidth="1"/>
    <col min="16" max="16" width="6" customWidth="1"/>
    <col min="17" max="17" width="1.28515625" customWidth="1"/>
    <col min="18" max="18" width="1.5703125" customWidth="1"/>
    <col min="19" max="19" width="1" customWidth="1"/>
    <col min="20" max="20" width="0.140625" customWidth="1"/>
    <col min="21" max="21" width="0" hidden="1" customWidth="1"/>
    <col min="22" max="22" width="0.5703125" customWidth="1"/>
    <col min="23" max="23" width="9" customWidth="1"/>
    <col min="24" max="24" width="2.28515625" customWidth="1"/>
    <col min="25" max="25" width="9.85546875" customWidth="1"/>
    <col min="26" max="26" width="9.5703125" customWidth="1"/>
    <col min="27" max="27" width="0.42578125" customWidth="1"/>
    <col min="28" max="28" width="11.5703125" customWidth="1"/>
    <col min="29" max="29" width="5.5703125" customWidth="1"/>
    <col min="30" max="32" width="0" hidden="1" customWidth="1"/>
    <col min="33" max="33" width="1.42578125" customWidth="1"/>
    <col min="34" max="34" width="13.5703125" bestFit="1" customWidth="1"/>
  </cols>
  <sheetData>
    <row r="1" spans="2:34" ht="17.850000000000001" customHeight="1"/>
    <row r="2" spans="2:34" ht="3.2" customHeight="1">
      <c r="S2" s="1"/>
    </row>
    <row r="3" spans="2:34" ht="9" customHeight="1">
      <c r="O3" s="6"/>
      <c r="P3" s="6"/>
      <c r="Q3" s="6"/>
      <c r="S3" s="1"/>
      <c r="U3" s="25" t="s">
        <v>48</v>
      </c>
      <c r="V3" s="6"/>
      <c r="W3" s="6"/>
      <c r="X3" s="6"/>
      <c r="Y3" s="6"/>
      <c r="Z3" s="6"/>
      <c r="AA3" s="6"/>
      <c r="AB3" s="6"/>
      <c r="AC3" s="6"/>
    </row>
    <row r="4" spans="2:34" ht="28.9" customHeight="1">
      <c r="D4" s="8" t="s">
        <v>1</v>
      </c>
      <c r="E4" s="6"/>
      <c r="F4" s="6"/>
      <c r="G4" s="6"/>
      <c r="H4" s="6"/>
      <c r="I4" s="6"/>
      <c r="J4" s="6"/>
      <c r="K4" s="6"/>
      <c r="L4" s="6"/>
      <c r="M4" s="6"/>
      <c r="O4" s="6"/>
      <c r="P4" s="6"/>
      <c r="Q4" s="6"/>
      <c r="S4" s="1"/>
      <c r="U4" s="6"/>
      <c r="V4" s="6"/>
      <c r="W4" s="6"/>
      <c r="X4" s="6"/>
      <c r="Y4" s="6"/>
      <c r="Z4" s="6"/>
      <c r="AA4" s="6"/>
      <c r="AB4" s="6"/>
      <c r="AC4" s="6"/>
    </row>
    <row r="5" spans="2:34" ht="3" customHeight="1">
      <c r="D5" s="6"/>
      <c r="E5" s="6"/>
      <c r="F5" s="6"/>
      <c r="G5" s="6"/>
      <c r="H5" s="6"/>
      <c r="I5" s="6"/>
      <c r="J5" s="6"/>
      <c r="K5" s="6"/>
      <c r="L5" s="6"/>
      <c r="M5" s="6"/>
      <c r="O5" s="6"/>
      <c r="P5" s="6"/>
      <c r="Q5" s="6"/>
      <c r="S5" s="1"/>
    </row>
    <row r="6" spans="2:34" ht="0" hidden="1" customHeight="1">
      <c r="O6" s="6"/>
      <c r="P6" s="6"/>
      <c r="Q6" s="6"/>
      <c r="S6" s="1"/>
    </row>
    <row r="7" spans="2:34" ht="3.2" customHeight="1">
      <c r="O7" s="6"/>
      <c r="P7" s="6"/>
      <c r="Q7" s="6"/>
      <c r="S7" s="1"/>
    </row>
    <row r="8" spans="2:34" ht="0.4" customHeight="1">
      <c r="O8" s="6"/>
      <c r="P8" s="6"/>
      <c r="Q8" s="6"/>
      <c r="S8" s="1"/>
      <c r="V8" s="26" t="s">
        <v>49</v>
      </c>
      <c r="W8" s="6"/>
      <c r="X8" s="6"/>
      <c r="Y8" s="6"/>
      <c r="Z8" s="6"/>
    </row>
    <row r="9" spans="2:34" ht="15.6" customHeight="1">
      <c r="H9" s="10" t="s">
        <v>3</v>
      </c>
      <c r="I9" s="6"/>
      <c r="J9" s="6"/>
      <c r="K9" s="6"/>
      <c r="L9" s="6"/>
      <c r="M9" s="6"/>
      <c r="O9" s="6"/>
      <c r="P9" s="6"/>
      <c r="Q9" s="6"/>
      <c r="S9" s="1"/>
      <c r="V9" s="6"/>
      <c r="W9" s="6"/>
      <c r="X9" s="6"/>
      <c r="Y9" s="6"/>
      <c r="Z9" s="6"/>
    </row>
    <row r="10" spans="2:34" ht="0.4" customHeight="1">
      <c r="O10" s="6"/>
      <c r="P10" s="6"/>
      <c r="Q10" s="6"/>
      <c r="S10" s="1"/>
      <c r="V10" s="6"/>
      <c r="W10" s="6"/>
      <c r="X10" s="6"/>
      <c r="Y10" s="6"/>
      <c r="Z10" s="6"/>
    </row>
    <row r="11" spans="2:34" ht="13.35" customHeight="1">
      <c r="O11" s="6"/>
      <c r="P11" s="6"/>
      <c r="Q11" s="6"/>
      <c r="S11" s="1"/>
    </row>
    <row r="12" spans="2:34" ht="2.65" customHeight="1">
      <c r="S12" s="1"/>
    </row>
    <row r="13" spans="2:34" ht="5.25" customHeight="1"/>
    <row r="14" spans="2:34" ht="4.3499999999999996" customHeight="1"/>
    <row r="15" spans="2:34">
      <c r="B15" s="2" t="s">
        <v>4</v>
      </c>
      <c r="C15" s="11" t="s">
        <v>5</v>
      </c>
      <c r="D15" s="13"/>
      <c r="E15" s="13"/>
      <c r="F15" s="12"/>
      <c r="G15" s="11" t="s">
        <v>6</v>
      </c>
      <c r="H15" s="13"/>
      <c r="I15" s="12"/>
      <c r="J15" s="11" t="s">
        <v>7</v>
      </c>
      <c r="K15" s="12"/>
      <c r="L15" s="11" t="s">
        <v>50</v>
      </c>
      <c r="M15" s="13"/>
      <c r="N15" s="13"/>
      <c r="O15" s="12"/>
      <c r="P15" s="11" t="s">
        <v>51</v>
      </c>
      <c r="Q15" s="13"/>
      <c r="R15" s="13"/>
      <c r="S15" s="13"/>
      <c r="T15" s="13"/>
      <c r="U15" s="13"/>
      <c r="V15" s="12"/>
      <c r="W15" s="11" t="s">
        <v>9</v>
      </c>
      <c r="X15" s="12"/>
      <c r="Y15" s="2" t="s">
        <v>52</v>
      </c>
      <c r="Z15" s="11" t="s">
        <v>53</v>
      </c>
      <c r="AA15" s="12"/>
      <c r="AB15" s="2" t="s">
        <v>54</v>
      </c>
      <c r="AC15" s="11" t="s">
        <v>55</v>
      </c>
      <c r="AD15" s="13"/>
      <c r="AE15" s="12"/>
      <c r="AH15" t="s">
        <v>56</v>
      </c>
    </row>
    <row r="16" spans="2:34" ht="16.350000000000001" customHeight="1">
      <c r="B16" s="27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2"/>
    </row>
    <row r="17" spans="2:35" ht="22.5">
      <c r="B17" s="28" t="s">
        <v>57</v>
      </c>
      <c r="C17" s="29" t="s">
        <v>58</v>
      </c>
      <c r="D17" s="13"/>
      <c r="E17" s="13"/>
      <c r="F17" s="12"/>
      <c r="G17" s="30">
        <v>1000000</v>
      </c>
      <c r="H17" s="13"/>
      <c r="I17" s="12"/>
      <c r="J17" s="30">
        <v>0</v>
      </c>
      <c r="K17" s="12"/>
      <c r="L17" s="30">
        <v>0</v>
      </c>
      <c r="M17" s="13"/>
      <c r="N17" s="13"/>
      <c r="O17" s="12"/>
      <c r="P17" s="30">
        <v>900000</v>
      </c>
      <c r="Q17" s="13"/>
      <c r="R17" s="13"/>
      <c r="S17" s="13"/>
      <c r="T17" s="13"/>
      <c r="U17" s="13"/>
      <c r="V17" s="12"/>
      <c r="W17" s="30">
        <v>100000</v>
      </c>
      <c r="X17" s="12"/>
      <c r="Y17" s="31">
        <v>0</v>
      </c>
      <c r="Z17" s="30">
        <v>0</v>
      </c>
      <c r="AA17" s="12"/>
      <c r="AB17" s="31">
        <v>100000</v>
      </c>
      <c r="AC17" s="32">
        <v>0</v>
      </c>
      <c r="AD17" s="13"/>
      <c r="AE17" s="12"/>
    </row>
    <row r="18" spans="2:35">
      <c r="B18" s="33" t="s">
        <v>59</v>
      </c>
      <c r="C18" s="13"/>
      <c r="D18" s="13"/>
      <c r="E18" s="13"/>
      <c r="F18" s="12"/>
      <c r="G18" s="34">
        <v>1000000</v>
      </c>
      <c r="H18" s="13"/>
      <c r="I18" s="12"/>
      <c r="J18" s="35">
        <v>0</v>
      </c>
      <c r="K18" s="12"/>
      <c r="L18" s="34">
        <v>0</v>
      </c>
      <c r="M18" s="13"/>
      <c r="N18" s="13"/>
      <c r="O18" s="12"/>
      <c r="P18" s="35">
        <v>900000</v>
      </c>
      <c r="Q18" s="13"/>
      <c r="R18" s="13"/>
      <c r="S18" s="13"/>
      <c r="T18" s="13"/>
      <c r="U18" s="13"/>
      <c r="V18" s="12"/>
      <c r="W18" s="34">
        <v>100000</v>
      </c>
      <c r="X18" s="12"/>
      <c r="Y18" s="36">
        <v>0</v>
      </c>
      <c r="Z18" s="34">
        <v>0</v>
      </c>
      <c r="AA18" s="12"/>
      <c r="AB18" s="36">
        <v>100000</v>
      </c>
      <c r="AC18" s="37" t="s">
        <v>19</v>
      </c>
      <c r="AD18" s="21"/>
      <c r="AE18" s="21"/>
    </row>
    <row r="19" spans="2:35">
      <c r="B19" s="38" t="s">
        <v>19</v>
      </c>
      <c r="C19" s="39" t="s">
        <v>19</v>
      </c>
      <c r="D19" s="13"/>
      <c r="E19" s="13"/>
      <c r="F19" s="40"/>
      <c r="G19" s="39" t="s">
        <v>19</v>
      </c>
      <c r="H19" s="13"/>
      <c r="I19" s="40"/>
      <c r="J19" s="39" t="s">
        <v>19</v>
      </c>
      <c r="K19" s="40"/>
      <c r="L19" s="39" t="s">
        <v>19</v>
      </c>
      <c r="M19" s="13"/>
      <c r="N19" s="13"/>
      <c r="O19" s="40"/>
      <c r="P19" s="39" t="s">
        <v>19</v>
      </c>
      <c r="Q19" s="13"/>
      <c r="R19" s="13"/>
      <c r="S19" s="13"/>
      <c r="T19" s="13"/>
      <c r="U19" s="13"/>
      <c r="V19" s="40"/>
      <c r="W19" s="39" t="s">
        <v>19</v>
      </c>
      <c r="X19" s="40"/>
      <c r="Y19" s="38" t="s">
        <v>19</v>
      </c>
      <c r="Z19" s="39" t="s">
        <v>19</v>
      </c>
      <c r="AA19" s="40"/>
      <c r="AB19" s="38" t="s">
        <v>19</v>
      </c>
      <c r="AC19" s="41" t="s">
        <v>19</v>
      </c>
      <c r="AD19" s="6"/>
      <c r="AE19" s="42"/>
    </row>
    <row r="20" spans="2:35" ht="16.350000000000001" customHeight="1">
      <c r="B20" s="27" t="s">
        <v>20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2"/>
    </row>
    <row r="21" spans="2:35" ht="22.5">
      <c r="B21" s="28" t="s">
        <v>60</v>
      </c>
      <c r="C21" s="29" t="s">
        <v>61</v>
      </c>
      <c r="D21" s="13"/>
      <c r="E21" s="13"/>
      <c r="F21" s="12"/>
      <c r="G21" s="30">
        <v>0</v>
      </c>
      <c r="H21" s="13"/>
      <c r="I21" s="12"/>
      <c r="J21" s="30">
        <v>0</v>
      </c>
      <c r="K21" s="12"/>
      <c r="L21" s="30">
        <v>3100000</v>
      </c>
      <c r="M21" s="13"/>
      <c r="N21" s="13"/>
      <c r="O21" s="12"/>
      <c r="P21" s="30">
        <v>0</v>
      </c>
      <c r="Q21" s="13"/>
      <c r="R21" s="13"/>
      <c r="S21" s="13"/>
      <c r="T21" s="13"/>
      <c r="U21" s="13"/>
      <c r="V21" s="12"/>
      <c r="W21" s="30">
        <v>3100000</v>
      </c>
      <c r="X21" s="12"/>
      <c r="Y21" s="31">
        <v>2271710</v>
      </c>
      <c r="Z21" s="30">
        <v>2271710</v>
      </c>
      <c r="AA21" s="12"/>
      <c r="AB21" s="31">
        <v>828290</v>
      </c>
      <c r="AC21" s="32">
        <v>73.28</v>
      </c>
      <c r="AD21" s="13"/>
      <c r="AE21" s="12"/>
    </row>
    <row r="22" spans="2:35" ht="22.5">
      <c r="B22" s="28" t="s">
        <v>62</v>
      </c>
      <c r="C22" s="29" t="s">
        <v>63</v>
      </c>
      <c r="D22" s="13"/>
      <c r="E22" s="13"/>
      <c r="F22" s="12"/>
      <c r="G22" s="30">
        <v>2000000</v>
      </c>
      <c r="H22" s="13"/>
      <c r="I22" s="12"/>
      <c r="J22" s="30">
        <v>0</v>
      </c>
      <c r="K22" s="12"/>
      <c r="L22" s="30">
        <v>0</v>
      </c>
      <c r="M22" s="13"/>
      <c r="N22" s="13"/>
      <c r="O22" s="12"/>
      <c r="P22" s="30">
        <v>633871</v>
      </c>
      <c r="Q22" s="13"/>
      <c r="R22" s="13"/>
      <c r="S22" s="13"/>
      <c r="T22" s="13"/>
      <c r="U22" s="13"/>
      <c r="V22" s="12"/>
      <c r="W22" s="30">
        <v>1366129</v>
      </c>
      <c r="X22" s="12"/>
      <c r="Y22" s="31">
        <v>1366129</v>
      </c>
      <c r="Z22" s="30">
        <v>1366129</v>
      </c>
      <c r="AA22" s="12"/>
      <c r="AB22" s="31">
        <v>0</v>
      </c>
      <c r="AC22" s="32">
        <v>100</v>
      </c>
      <c r="AD22" s="13"/>
      <c r="AE22" s="12"/>
    </row>
    <row r="23" spans="2:35" ht="22.5">
      <c r="B23" s="28" t="s">
        <v>64</v>
      </c>
      <c r="C23" s="29" t="s">
        <v>65</v>
      </c>
      <c r="D23" s="13"/>
      <c r="E23" s="13"/>
      <c r="F23" s="12"/>
      <c r="G23" s="30">
        <v>1000000</v>
      </c>
      <c r="H23" s="13"/>
      <c r="I23" s="12"/>
      <c r="J23" s="30">
        <v>0</v>
      </c>
      <c r="K23" s="12"/>
      <c r="L23" s="30">
        <v>0</v>
      </c>
      <c r="M23" s="13"/>
      <c r="N23" s="13"/>
      <c r="O23" s="12"/>
      <c r="P23" s="30">
        <v>0</v>
      </c>
      <c r="Q23" s="13"/>
      <c r="R23" s="13"/>
      <c r="S23" s="13"/>
      <c r="T23" s="13"/>
      <c r="U23" s="13"/>
      <c r="V23" s="12"/>
      <c r="W23" s="30">
        <v>1000000</v>
      </c>
      <c r="X23" s="12"/>
      <c r="Y23" s="31">
        <v>600000</v>
      </c>
      <c r="Z23" s="30">
        <v>0</v>
      </c>
      <c r="AA23" s="12"/>
      <c r="AB23" s="31">
        <v>400000</v>
      </c>
      <c r="AC23" s="32">
        <v>60</v>
      </c>
      <c r="AD23" s="13"/>
      <c r="AE23" s="12"/>
      <c r="AH23" s="43">
        <v>600000</v>
      </c>
      <c r="AI23" t="s">
        <v>66</v>
      </c>
    </row>
    <row r="24" spans="2:35" ht="22.5">
      <c r="B24" s="28" t="s">
        <v>67</v>
      </c>
      <c r="C24" s="29" t="s">
        <v>68</v>
      </c>
      <c r="D24" s="13"/>
      <c r="E24" s="13"/>
      <c r="F24" s="12"/>
      <c r="G24" s="30">
        <v>7000000</v>
      </c>
      <c r="H24" s="13"/>
      <c r="I24" s="12"/>
      <c r="J24" s="30">
        <v>0</v>
      </c>
      <c r="K24" s="12"/>
      <c r="L24" s="30">
        <v>0</v>
      </c>
      <c r="M24" s="13"/>
      <c r="N24" s="13"/>
      <c r="O24" s="12"/>
      <c r="P24" s="30">
        <v>3887216</v>
      </c>
      <c r="Q24" s="13"/>
      <c r="R24" s="13"/>
      <c r="S24" s="13"/>
      <c r="T24" s="13"/>
      <c r="U24" s="13"/>
      <c r="V24" s="12"/>
      <c r="W24" s="30">
        <v>3112784</v>
      </c>
      <c r="X24" s="12"/>
      <c r="Y24" s="31">
        <v>3112784</v>
      </c>
      <c r="Z24" s="30">
        <v>3112784</v>
      </c>
      <c r="AA24" s="12"/>
      <c r="AB24" s="31">
        <v>0</v>
      </c>
      <c r="AC24" s="32">
        <v>100</v>
      </c>
      <c r="AD24" s="13"/>
      <c r="AE24" s="12"/>
    </row>
    <row r="25" spans="2:35" ht="22.5">
      <c r="B25" s="28" t="s">
        <v>69</v>
      </c>
      <c r="C25" s="29" t="s">
        <v>70</v>
      </c>
      <c r="D25" s="13"/>
      <c r="E25" s="13"/>
      <c r="F25" s="12"/>
      <c r="G25" s="30">
        <v>150000</v>
      </c>
      <c r="H25" s="13"/>
      <c r="I25" s="12"/>
      <c r="J25" s="30">
        <v>0</v>
      </c>
      <c r="K25" s="12"/>
      <c r="L25" s="30">
        <v>0</v>
      </c>
      <c r="M25" s="13"/>
      <c r="N25" s="13"/>
      <c r="O25" s="12"/>
      <c r="P25" s="30">
        <v>0</v>
      </c>
      <c r="Q25" s="13"/>
      <c r="R25" s="13"/>
      <c r="S25" s="13"/>
      <c r="T25" s="13"/>
      <c r="U25" s="13"/>
      <c r="V25" s="12"/>
      <c r="W25" s="30">
        <v>150000</v>
      </c>
      <c r="X25" s="12"/>
      <c r="Y25" s="31">
        <v>0</v>
      </c>
      <c r="Z25" s="30">
        <v>0</v>
      </c>
      <c r="AA25" s="12"/>
      <c r="AB25" s="31">
        <v>150000</v>
      </c>
      <c r="AC25" s="32">
        <v>0</v>
      </c>
      <c r="AD25" s="13"/>
      <c r="AE25" s="12"/>
    </row>
    <row r="26" spans="2:35" ht="22.5">
      <c r="B26" s="28" t="s">
        <v>71</v>
      </c>
      <c r="C26" s="29" t="s">
        <v>72</v>
      </c>
      <c r="D26" s="13"/>
      <c r="E26" s="13"/>
      <c r="F26" s="12"/>
      <c r="G26" s="30">
        <v>6000000</v>
      </c>
      <c r="H26" s="13"/>
      <c r="I26" s="12"/>
      <c r="J26" s="30">
        <v>0</v>
      </c>
      <c r="K26" s="12"/>
      <c r="L26" s="30">
        <v>0</v>
      </c>
      <c r="M26" s="13"/>
      <c r="N26" s="13"/>
      <c r="O26" s="12"/>
      <c r="P26" s="30">
        <v>1196243</v>
      </c>
      <c r="Q26" s="13"/>
      <c r="R26" s="13"/>
      <c r="S26" s="13"/>
      <c r="T26" s="13"/>
      <c r="U26" s="13"/>
      <c r="V26" s="12"/>
      <c r="W26" s="30">
        <v>4803757</v>
      </c>
      <c r="X26" s="12"/>
      <c r="Y26" s="31">
        <v>4803757</v>
      </c>
      <c r="Z26" s="30">
        <v>4803757</v>
      </c>
      <c r="AA26" s="12"/>
      <c r="AB26" s="31">
        <v>0</v>
      </c>
      <c r="AC26" s="32">
        <v>100</v>
      </c>
      <c r="AD26" s="13"/>
      <c r="AE26" s="12"/>
    </row>
    <row r="27" spans="2:35" ht="22.5">
      <c r="B27" s="28" t="s">
        <v>73</v>
      </c>
      <c r="C27" s="29" t="s">
        <v>74</v>
      </c>
      <c r="D27" s="13"/>
      <c r="E27" s="13"/>
      <c r="F27" s="12"/>
      <c r="G27" s="30">
        <v>5000000</v>
      </c>
      <c r="H27" s="13"/>
      <c r="I27" s="12"/>
      <c r="J27" s="30">
        <v>0</v>
      </c>
      <c r="K27" s="12"/>
      <c r="L27" s="30">
        <v>0</v>
      </c>
      <c r="M27" s="13"/>
      <c r="N27" s="13"/>
      <c r="O27" s="12"/>
      <c r="P27" s="30">
        <v>0</v>
      </c>
      <c r="Q27" s="13"/>
      <c r="R27" s="13"/>
      <c r="S27" s="13"/>
      <c r="T27" s="13"/>
      <c r="U27" s="13"/>
      <c r="V27" s="12"/>
      <c r="W27" s="30">
        <v>5000000</v>
      </c>
      <c r="X27" s="12"/>
      <c r="Y27" s="31">
        <v>5000000</v>
      </c>
      <c r="Z27" s="30">
        <v>3600000</v>
      </c>
      <c r="AA27" s="12"/>
      <c r="AB27" s="31">
        <v>0</v>
      </c>
      <c r="AC27" s="32">
        <v>100</v>
      </c>
      <c r="AD27" s="13"/>
      <c r="AE27" s="12"/>
      <c r="AH27" s="43">
        <v>1400000</v>
      </c>
      <c r="AI27" t="s">
        <v>75</v>
      </c>
    </row>
    <row r="28" spans="2:35" ht="22.5">
      <c r="B28" s="28" t="s">
        <v>76</v>
      </c>
      <c r="C28" s="29" t="s">
        <v>77</v>
      </c>
      <c r="D28" s="13"/>
      <c r="E28" s="13"/>
      <c r="F28" s="12"/>
      <c r="G28" s="30">
        <v>8000000</v>
      </c>
      <c r="H28" s="13"/>
      <c r="I28" s="12"/>
      <c r="J28" s="30">
        <v>0</v>
      </c>
      <c r="K28" s="12"/>
      <c r="L28" s="30">
        <v>0</v>
      </c>
      <c r="M28" s="13"/>
      <c r="N28" s="13"/>
      <c r="O28" s="12"/>
      <c r="P28" s="30">
        <v>0</v>
      </c>
      <c r="Q28" s="13"/>
      <c r="R28" s="13"/>
      <c r="S28" s="13"/>
      <c r="T28" s="13"/>
      <c r="U28" s="13"/>
      <c r="V28" s="12"/>
      <c r="W28" s="30">
        <v>8000000</v>
      </c>
      <c r="X28" s="12"/>
      <c r="Y28" s="31">
        <v>7641585</v>
      </c>
      <c r="Z28" s="30">
        <v>7641585</v>
      </c>
      <c r="AA28" s="12"/>
      <c r="AB28" s="31">
        <v>358415</v>
      </c>
      <c r="AC28" s="32">
        <v>95.52</v>
      </c>
      <c r="AD28" s="13"/>
      <c r="AE28" s="12"/>
    </row>
    <row r="29" spans="2:35" ht="22.5">
      <c r="B29" s="28" t="s">
        <v>78</v>
      </c>
      <c r="C29" s="29" t="s">
        <v>79</v>
      </c>
      <c r="D29" s="13"/>
      <c r="E29" s="13"/>
      <c r="F29" s="12"/>
      <c r="G29" s="30">
        <v>9500000</v>
      </c>
      <c r="H29" s="13"/>
      <c r="I29" s="12"/>
      <c r="J29" s="30">
        <v>0</v>
      </c>
      <c r="K29" s="12"/>
      <c r="L29" s="30">
        <v>0</v>
      </c>
      <c r="M29" s="13"/>
      <c r="N29" s="13"/>
      <c r="O29" s="12"/>
      <c r="P29" s="30">
        <v>0</v>
      </c>
      <c r="Q29" s="13"/>
      <c r="R29" s="13"/>
      <c r="S29" s="13"/>
      <c r="T29" s="13"/>
      <c r="U29" s="13"/>
      <c r="V29" s="12"/>
      <c r="W29" s="30">
        <v>9500000</v>
      </c>
      <c r="X29" s="12"/>
      <c r="Y29" s="31">
        <v>8600000</v>
      </c>
      <c r="Z29" s="30">
        <v>7992159</v>
      </c>
      <c r="AA29" s="12"/>
      <c r="AB29" s="31">
        <v>900000</v>
      </c>
      <c r="AC29" s="32">
        <v>90.53</v>
      </c>
      <c r="AD29" s="13"/>
      <c r="AE29" s="12"/>
      <c r="AH29" s="43">
        <v>496230</v>
      </c>
      <c r="AI29" t="s">
        <v>80</v>
      </c>
    </row>
    <row r="30" spans="2:35" ht="22.5">
      <c r="B30" s="28" t="s">
        <v>81</v>
      </c>
      <c r="C30" s="29" t="s">
        <v>82</v>
      </c>
      <c r="D30" s="13"/>
      <c r="E30" s="13"/>
      <c r="F30" s="12"/>
      <c r="G30" s="30">
        <v>1680000</v>
      </c>
      <c r="H30" s="13"/>
      <c r="I30" s="12"/>
      <c r="J30" s="30">
        <v>0</v>
      </c>
      <c r="K30" s="12"/>
      <c r="L30" s="30">
        <v>0</v>
      </c>
      <c r="M30" s="13"/>
      <c r="N30" s="13"/>
      <c r="O30" s="12"/>
      <c r="P30" s="30">
        <v>0</v>
      </c>
      <c r="Q30" s="13"/>
      <c r="R30" s="13"/>
      <c r="S30" s="13"/>
      <c r="T30" s="13"/>
      <c r="U30" s="13"/>
      <c r="V30" s="12"/>
      <c r="W30" s="30">
        <v>1680000</v>
      </c>
      <c r="X30" s="12"/>
      <c r="Y30" s="31">
        <v>837153</v>
      </c>
      <c r="Z30" s="30">
        <v>837153</v>
      </c>
      <c r="AA30" s="12"/>
      <c r="AB30" s="31">
        <v>842847</v>
      </c>
      <c r="AC30" s="32">
        <v>49.83</v>
      </c>
      <c r="AD30" s="13"/>
      <c r="AE30" s="12"/>
    </row>
    <row r="31" spans="2:35" ht="22.5">
      <c r="B31" s="28" t="s">
        <v>83</v>
      </c>
      <c r="C31" s="29" t="s">
        <v>84</v>
      </c>
      <c r="D31" s="13"/>
      <c r="E31" s="13"/>
      <c r="F31" s="12"/>
      <c r="G31" s="30">
        <v>4500000</v>
      </c>
      <c r="H31" s="13"/>
      <c r="I31" s="12"/>
      <c r="J31" s="30">
        <v>0</v>
      </c>
      <c r="K31" s="12"/>
      <c r="L31" s="30">
        <v>0</v>
      </c>
      <c r="M31" s="13"/>
      <c r="N31" s="13"/>
      <c r="O31" s="12"/>
      <c r="P31" s="30">
        <v>0</v>
      </c>
      <c r="Q31" s="13"/>
      <c r="R31" s="13"/>
      <c r="S31" s="13"/>
      <c r="T31" s="13"/>
      <c r="U31" s="13"/>
      <c r="V31" s="12"/>
      <c r="W31" s="30">
        <v>4500000</v>
      </c>
      <c r="X31" s="12"/>
      <c r="Y31" s="31">
        <v>2167578</v>
      </c>
      <c r="Z31" s="30">
        <v>2167578</v>
      </c>
      <c r="AA31" s="12"/>
      <c r="AB31" s="31">
        <v>2332422</v>
      </c>
      <c r="AC31" s="32">
        <v>48.17</v>
      </c>
      <c r="AD31" s="13"/>
      <c r="AE31" s="12"/>
    </row>
    <row r="32" spans="2:35" ht="22.5">
      <c r="B32" s="28" t="s">
        <v>85</v>
      </c>
      <c r="C32" s="29" t="s">
        <v>86</v>
      </c>
      <c r="D32" s="13"/>
      <c r="E32" s="13"/>
      <c r="F32" s="12"/>
      <c r="G32" s="30">
        <v>2600000</v>
      </c>
      <c r="H32" s="13"/>
      <c r="I32" s="12"/>
      <c r="J32" s="30">
        <v>0</v>
      </c>
      <c r="K32" s="12"/>
      <c r="L32" s="30">
        <v>0</v>
      </c>
      <c r="M32" s="13"/>
      <c r="N32" s="13"/>
      <c r="O32" s="12"/>
      <c r="P32" s="30">
        <v>2600000</v>
      </c>
      <c r="Q32" s="13"/>
      <c r="R32" s="13"/>
      <c r="S32" s="13"/>
      <c r="T32" s="13"/>
      <c r="U32" s="13"/>
      <c r="V32" s="12"/>
      <c r="W32" s="30">
        <v>0</v>
      </c>
      <c r="X32" s="12"/>
      <c r="Y32" s="31">
        <v>0</v>
      </c>
      <c r="Z32" s="30">
        <v>0</v>
      </c>
      <c r="AA32" s="12"/>
      <c r="AB32" s="31">
        <v>0</v>
      </c>
      <c r="AC32" s="32">
        <v>0</v>
      </c>
      <c r="AD32" s="13"/>
      <c r="AE32" s="12"/>
    </row>
    <row r="33" spans="2:35" ht="22.5">
      <c r="B33" s="28" t="s">
        <v>87</v>
      </c>
      <c r="C33" s="29" t="s">
        <v>88</v>
      </c>
      <c r="D33" s="13"/>
      <c r="E33" s="13"/>
      <c r="F33" s="12"/>
      <c r="G33" s="30">
        <v>23000000</v>
      </c>
      <c r="H33" s="13"/>
      <c r="I33" s="12"/>
      <c r="J33" s="30">
        <v>0</v>
      </c>
      <c r="K33" s="12"/>
      <c r="L33" s="30">
        <v>2092690</v>
      </c>
      <c r="M33" s="13"/>
      <c r="N33" s="13"/>
      <c r="O33" s="12"/>
      <c r="P33" s="30">
        <v>0</v>
      </c>
      <c r="Q33" s="13"/>
      <c r="R33" s="13"/>
      <c r="S33" s="13"/>
      <c r="T33" s="13"/>
      <c r="U33" s="13"/>
      <c r="V33" s="12"/>
      <c r="W33" s="30">
        <v>25092690</v>
      </c>
      <c r="X33" s="12"/>
      <c r="Y33" s="31">
        <v>23352050</v>
      </c>
      <c r="Z33" s="30">
        <v>23335040</v>
      </c>
      <c r="AA33" s="12"/>
      <c r="AB33" s="31">
        <v>1740640</v>
      </c>
      <c r="AC33" s="32">
        <v>93.06</v>
      </c>
      <c r="AD33" s="13"/>
      <c r="AE33" s="12"/>
    </row>
    <row r="34" spans="2:35" ht="22.5">
      <c r="B34" s="28" t="s">
        <v>89</v>
      </c>
      <c r="C34" s="29" t="s">
        <v>90</v>
      </c>
      <c r="D34" s="13"/>
      <c r="E34" s="13"/>
      <c r="F34" s="12"/>
      <c r="G34" s="30">
        <v>15000000</v>
      </c>
      <c r="H34" s="13"/>
      <c r="I34" s="12"/>
      <c r="J34" s="30">
        <v>0</v>
      </c>
      <c r="K34" s="12"/>
      <c r="L34" s="30">
        <v>2000000</v>
      </c>
      <c r="M34" s="13"/>
      <c r="N34" s="13"/>
      <c r="O34" s="12"/>
      <c r="P34" s="30">
        <v>2072013</v>
      </c>
      <c r="Q34" s="13"/>
      <c r="R34" s="13"/>
      <c r="S34" s="13"/>
      <c r="T34" s="13"/>
      <c r="U34" s="13"/>
      <c r="V34" s="12"/>
      <c r="W34" s="30">
        <v>14927987</v>
      </c>
      <c r="X34" s="12"/>
      <c r="Y34" s="31">
        <v>14927987</v>
      </c>
      <c r="Z34" s="30">
        <v>13923238</v>
      </c>
      <c r="AA34" s="12"/>
      <c r="AB34" s="31">
        <v>0</v>
      </c>
      <c r="AC34" s="32">
        <v>100</v>
      </c>
      <c r="AD34" s="13"/>
      <c r="AE34" s="12"/>
      <c r="AH34" s="43">
        <v>796943</v>
      </c>
      <c r="AI34" t="s">
        <v>91</v>
      </c>
    </row>
    <row r="35" spans="2:35" ht="22.5">
      <c r="B35" s="28" t="s">
        <v>92</v>
      </c>
      <c r="C35" s="29" t="s">
        <v>93</v>
      </c>
      <c r="D35" s="13"/>
      <c r="E35" s="13"/>
      <c r="F35" s="12"/>
      <c r="G35" s="30">
        <v>9000000</v>
      </c>
      <c r="H35" s="13"/>
      <c r="I35" s="12"/>
      <c r="J35" s="30">
        <v>0</v>
      </c>
      <c r="K35" s="12"/>
      <c r="L35" s="30">
        <v>0</v>
      </c>
      <c r="M35" s="13"/>
      <c r="N35" s="13"/>
      <c r="O35" s="12"/>
      <c r="P35" s="30">
        <v>4405000</v>
      </c>
      <c r="Q35" s="13"/>
      <c r="R35" s="13"/>
      <c r="S35" s="13"/>
      <c r="T35" s="13"/>
      <c r="U35" s="13"/>
      <c r="V35" s="12"/>
      <c r="W35" s="30">
        <v>4595000</v>
      </c>
      <c r="X35" s="12"/>
      <c r="Y35" s="31">
        <v>4295000</v>
      </c>
      <c r="Z35" s="30">
        <v>3595000</v>
      </c>
      <c r="AA35" s="12"/>
      <c r="AB35" s="31">
        <v>300000</v>
      </c>
      <c r="AC35" s="32">
        <v>93.47</v>
      </c>
      <c r="AD35" s="13"/>
      <c r="AE35" s="12"/>
      <c r="AH35" s="43">
        <v>677110</v>
      </c>
      <c r="AI35" t="s">
        <v>66</v>
      </c>
    </row>
    <row r="36" spans="2:35" ht="22.5">
      <c r="B36" s="28" t="s">
        <v>94</v>
      </c>
      <c r="C36" s="29" t="s">
        <v>95</v>
      </c>
      <c r="D36" s="13"/>
      <c r="E36" s="13"/>
      <c r="F36" s="12"/>
      <c r="G36" s="30">
        <v>8000000</v>
      </c>
      <c r="H36" s="13"/>
      <c r="I36" s="12"/>
      <c r="J36" s="30">
        <v>0</v>
      </c>
      <c r="K36" s="12"/>
      <c r="L36" s="30">
        <v>0</v>
      </c>
      <c r="M36" s="13"/>
      <c r="N36" s="13"/>
      <c r="O36" s="12"/>
      <c r="P36" s="30">
        <v>0</v>
      </c>
      <c r="Q36" s="13"/>
      <c r="R36" s="13"/>
      <c r="S36" s="13"/>
      <c r="T36" s="13"/>
      <c r="U36" s="13"/>
      <c r="V36" s="12"/>
      <c r="W36" s="30">
        <v>8000000</v>
      </c>
      <c r="X36" s="12"/>
      <c r="Y36" s="31">
        <v>5703670</v>
      </c>
      <c r="Z36" s="30">
        <v>5703670</v>
      </c>
      <c r="AA36" s="12"/>
      <c r="AB36" s="31">
        <v>2296330</v>
      </c>
      <c r="AC36" s="32">
        <v>71.3</v>
      </c>
      <c r="AD36" s="13"/>
      <c r="AE36" s="12"/>
    </row>
    <row r="37" spans="2:35" ht="22.5">
      <c r="B37" s="28" t="s">
        <v>96</v>
      </c>
      <c r="C37" s="29" t="s">
        <v>97</v>
      </c>
      <c r="D37" s="13"/>
      <c r="E37" s="13"/>
      <c r="F37" s="12"/>
      <c r="G37" s="30">
        <v>5000000</v>
      </c>
      <c r="H37" s="13"/>
      <c r="I37" s="12"/>
      <c r="J37" s="30">
        <v>0</v>
      </c>
      <c r="K37" s="12"/>
      <c r="L37" s="30">
        <v>0</v>
      </c>
      <c r="M37" s="13"/>
      <c r="N37" s="13"/>
      <c r="O37" s="12"/>
      <c r="P37" s="30">
        <v>5000000</v>
      </c>
      <c r="Q37" s="13"/>
      <c r="R37" s="13"/>
      <c r="S37" s="13"/>
      <c r="T37" s="13"/>
      <c r="U37" s="13"/>
      <c r="V37" s="12"/>
      <c r="W37" s="30">
        <v>0</v>
      </c>
      <c r="X37" s="12"/>
      <c r="Y37" s="31">
        <v>0</v>
      </c>
      <c r="Z37" s="30">
        <v>0</v>
      </c>
      <c r="AA37" s="12"/>
      <c r="AB37" s="31">
        <v>0</v>
      </c>
      <c r="AC37" s="32">
        <v>0</v>
      </c>
      <c r="AD37" s="13"/>
      <c r="AE37" s="12"/>
    </row>
    <row r="38" spans="2:35" ht="22.5">
      <c r="B38" s="28" t="s">
        <v>98</v>
      </c>
      <c r="C38" s="29" t="s">
        <v>99</v>
      </c>
      <c r="D38" s="13"/>
      <c r="E38" s="13"/>
      <c r="F38" s="12"/>
      <c r="G38" s="30">
        <v>16421544</v>
      </c>
      <c r="H38" s="13"/>
      <c r="I38" s="12"/>
      <c r="J38" s="30">
        <v>0</v>
      </c>
      <c r="K38" s="12"/>
      <c r="L38" s="30">
        <v>10356043</v>
      </c>
      <c r="M38" s="13"/>
      <c r="N38" s="13"/>
      <c r="O38" s="12"/>
      <c r="P38" s="30">
        <v>0</v>
      </c>
      <c r="Q38" s="13"/>
      <c r="R38" s="13"/>
      <c r="S38" s="13"/>
      <c r="T38" s="13"/>
      <c r="U38" s="13"/>
      <c r="V38" s="12"/>
      <c r="W38" s="30">
        <v>26777587</v>
      </c>
      <c r="X38" s="12"/>
      <c r="Y38" s="31">
        <v>24247569</v>
      </c>
      <c r="Z38" s="30">
        <v>24247569</v>
      </c>
      <c r="AA38" s="12"/>
      <c r="AB38" s="31">
        <v>2530018</v>
      </c>
      <c r="AC38" s="32">
        <v>90.55</v>
      </c>
      <c r="AD38" s="13"/>
      <c r="AE38" s="12"/>
    </row>
    <row r="39" spans="2:35">
      <c r="B39" s="33" t="s">
        <v>100</v>
      </c>
      <c r="C39" s="13"/>
      <c r="D39" s="13"/>
      <c r="E39" s="13"/>
      <c r="F39" s="12"/>
      <c r="G39" s="34">
        <v>123851544</v>
      </c>
      <c r="H39" s="13"/>
      <c r="I39" s="12"/>
      <c r="J39" s="35">
        <v>0</v>
      </c>
      <c r="K39" s="12"/>
      <c r="L39" s="34">
        <v>17548733</v>
      </c>
      <c r="M39" s="13"/>
      <c r="N39" s="13"/>
      <c r="O39" s="12"/>
      <c r="P39" s="35">
        <v>19794343</v>
      </c>
      <c r="Q39" s="13"/>
      <c r="R39" s="13"/>
      <c r="S39" s="13"/>
      <c r="T39" s="13"/>
      <c r="U39" s="13"/>
      <c r="V39" s="12"/>
      <c r="W39" s="34">
        <v>121605934</v>
      </c>
      <c r="X39" s="12"/>
      <c r="Y39" s="36">
        <v>109285387</v>
      </c>
      <c r="Z39" s="34">
        <v>104597372</v>
      </c>
      <c r="AA39" s="12"/>
      <c r="AB39" s="36">
        <v>12320547</v>
      </c>
      <c r="AC39" s="37" t="s">
        <v>19</v>
      </c>
      <c r="AD39" s="21"/>
      <c r="AE39" s="21"/>
      <c r="AH39" s="43">
        <f>SUM(AH21:AH38)</f>
        <v>3970283</v>
      </c>
    </row>
    <row r="40" spans="2:35">
      <c r="B40" s="38" t="s">
        <v>19</v>
      </c>
      <c r="C40" s="39" t="s">
        <v>19</v>
      </c>
      <c r="D40" s="13"/>
      <c r="E40" s="13"/>
      <c r="F40" s="40"/>
      <c r="G40" s="39" t="s">
        <v>19</v>
      </c>
      <c r="H40" s="13"/>
      <c r="I40" s="40"/>
      <c r="J40" s="39" t="s">
        <v>19</v>
      </c>
      <c r="K40" s="40"/>
      <c r="L40" s="39" t="s">
        <v>19</v>
      </c>
      <c r="M40" s="13"/>
      <c r="N40" s="13"/>
      <c r="O40" s="40"/>
      <c r="P40" s="39" t="s">
        <v>19</v>
      </c>
      <c r="Q40" s="13"/>
      <c r="R40" s="13"/>
      <c r="S40" s="13"/>
      <c r="T40" s="13"/>
      <c r="U40" s="13"/>
      <c r="V40" s="40"/>
      <c r="W40" s="39" t="s">
        <v>19</v>
      </c>
      <c r="X40" s="40"/>
      <c r="Y40" s="38" t="s">
        <v>19</v>
      </c>
      <c r="Z40" s="39" t="s">
        <v>19</v>
      </c>
      <c r="AA40" s="40"/>
      <c r="AB40" s="38" t="s">
        <v>19</v>
      </c>
      <c r="AC40" s="41" t="s">
        <v>19</v>
      </c>
      <c r="AD40" s="6"/>
      <c r="AE40" s="42"/>
      <c r="AH40" s="44"/>
    </row>
    <row r="41" spans="2:35" ht="16.350000000000001" customHeight="1">
      <c r="B41" s="27" t="s">
        <v>28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2"/>
    </row>
    <row r="42" spans="2:35" ht="22.5">
      <c r="B42" s="28" t="s">
        <v>64</v>
      </c>
      <c r="C42" s="29" t="s">
        <v>101</v>
      </c>
      <c r="D42" s="13"/>
      <c r="E42" s="13"/>
      <c r="F42" s="12"/>
      <c r="G42" s="30">
        <v>0</v>
      </c>
      <c r="H42" s="13"/>
      <c r="I42" s="12"/>
      <c r="J42" s="30">
        <v>1000000</v>
      </c>
      <c r="K42" s="12"/>
      <c r="L42" s="30">
        <v>0</v>
      </c>
      <c r="M42" s="13"/>
      <c r="N42" s="13"/>
      <c r="O42" s="12"/>
      <c r="P42" s="30">
        <v>0</v>
      </c>
      <c r="Q42" s="13"/>
      <c r="R42" s="13"/>
      <c r="S42" s="13"/>
      <c r="T42" s="13"/>
      <c r="U42" s="13"/>
      <c r="V42" s="12"/>
      <c r="W42" s="30">
        <v>1000000</v>
      </c>
      <c r="X42" s="12"/>
      <c r="Y42" s="31">
        <v>1000000</v>
      </c>
      <c r="Z42" s="30">
        <v>609280</v>
      </c>
      <c r="AA42" s="12"/>
      <c r="AB42" s="31">
        <v>0</v>
      </c>
      <c r="AC42" s="32">
        <v>100</v>
      </c>
      <c r="AD42" s="13"/>
      <c r="AE42" s="12"/>
      <c r="AH42" s="43">
        <v>278220</v>
      </c>
      <c r="AI42" t="s">
        <v>66</v>
      </c>
    </row>
    <row r="43" spans="2:35" ht="22.5">
      <c r="B43" s="28" t="s">
        <v>69</v>
      </c>
      <c r="C43" s="29" t="s">
        <v>102</v>
      </c>
      <c r="D43" s="13"/>
      <c r="E43" s="13"/>
      <c r="F43" s="12"/>
      <c r="G43" s="30">
        <v>0</v>
      </c>
      <c r="H43" s="13"/>
      <c r="I43" s="12"/>
      <c r="J43" s="30">
        <v>50000</v>
      </c>
      <c r="K43" s="12"/>
      <c r="L43" s="30">
        <v>0</v>
      </c>
      <c r="M43" s="13"/>
      <c r="N43" s="13"/>
      <c r="O43" s="12"/>
      <c r="P43" s="30">
        <v>50000</v>
      </c>
      <c r="Q43" s="13"/>
      <c r="R43" s="13"/>
      <c r="S43" s="13"/>
      <c r="T43" s="13"/>
      <c r="U43" s="13"/>
      <c r="V43" s="12"/>
      <c r="W43" s="30">
        <v>0</v>
      </c>
      <c r="X43" s="12"/>
      <c r="Y43" s="31">
        <v>0</v>
      </c>
      <c r="Z43" s="30">
        <v>0</v>
      </c>
      <c r="AA43" s="12"/>
      <c r="AB43" s="31">
        <v>0</v>
      </c>
      <c r="AC43" s="32">
        <v>0</v>
      </c>
      <c r="AD43" s="13"/>
      <c r="AE43" s="12"/>
    </row>
    <row r="44" spans="2:35" ht="22.5">
      <c r="B44" s="28" t="s">
        <v>78</v>
      </c>
      <c r="C44" s="29" t="s">
        <v>103</v>
      </c>
      <c r="D44" s="13"/>
      <c r="E44" s="13"/>
      <c r="F44" s="12"/>
      <c r="G44" s="30">
        <v>0</v>
      </c>
      <c r="H44" s="13"/>
      <c r="I44" s="12"/>
      <c r="J44" s="30">
        <v>608051</v>
      </c>
      <c r="K44" s="12"/>
      <c r="L44" s="30">
        <v>0</v>
      </c>
      <c r="M44" s="13"/>
      <c r="N44" s="13"/>
      <c r="O44" s="12"/>
      <c r="P44" s="30">
        <v>0</v>
      </c>
      <c r="Q44" s="13"/>
      <c r="R44" s="13"/>
      <c r="S44" s="13"/>
      <c r="T44" s="13"/>
      <c r="U44" s="13"/>
      <c r="V44" s="12"/>
      <c r="W44" s="30">
        <v>608051</v>
      </c>
      <c r="X44" s="12"/>
      <c r="Y44" s="31">
        <v>608051</v>
      </c>
      <c r="Z44" s="30">
        <v>451010</v>
      </c>
      <c r="AA44" s="12"/>
      <c r="AB44" s="31">
        <v>0</v>
      </c>
      <c r="AC44" s="32">
        <v>100</v>
      </c>
      <c r="AD44" s="13"/>
      <c r="AE44" s="12"/>
      <c r="AH44" s="43">
        <v>107100</v>
      </c>
      <c r="AI44" t="s">
        <v>104</v>
      </c>
    </row>
    <row r="45" spans="2:35">
      <c r="B45" s="28" t="s">
        <v>105</v>
      </c>
      <c r="C45" s="29" t="s">
        <v>106</v>
      </c>
      <c r="D45" s="13"/>
      <c r="E45" s="13"/>
      <c r="F45" s="12"/>
      <c r="G45" s="30">
        <v>0</v>
      </c>
      <c r="H45" s="13"/>
      <c r="I45" s="12"/>
      <c r="J45" s="30">
        <v>100000</v>
      </c>
      <c r="K45" s="12"/>
      <c r="L45" s="30">
        <v>50000</v>
      </c>
      <c r="M45" s="13"/>
      <c r="N45" s="13"/>
      <c r="O45" s="12"/>
      <c r="P45" s="30">
        <v>0</v>
      </c>
      <c r="Q45" s="13"/>
      <c r="R45" s="13"/>
      <c r="S45" s="13"/>
      <c r="T45" s="13"/>
      <c r="U45" s="13"/>
      <c r="V45" s="12"/>
      <c r="W45" s="30">
        <v>150000</v>
      </c>
      <c r="X45" s="12"/>
      <c r="Y45" s="31">
        <v>146363.78</v>
      </c>
      <c r="Z45" s="30">
        <v>146363.78</v>
      </c>
      <c r="AA45" s="12"/>
      <c r="AB45" s="31">
        <v>3636.22</v>
      </c>
      <c r="AC45" s="32">
        <v>97.58</v>
      </c>
      <c r="AD45" s="13"/>
      <c r="AE45" s="12"/>
    </row>
    <row r="46" spans="2:35" ht="22.5">
      <c r="B46" s="28" t="s">
        <v>92</v>
      </c>
      <c r="C46" s="29" t="s">
        <v>107</v>
      </c>
      <c r="D46" s="13"/>
      <c r="E46" s="13"/>
      <c r="F46" s="12"/>
      <c r="G46" s="30">
        <v>0</v>
      </c>
      <c r="H46" s="13"/>
      <c r="I46" s="12"/>
      <c r="J46" s="30">
        <v>2000000</v>
      </c>
      <c r="K46" s="12"/>
      <c r="L46" s="30">
        <v>0</v>
      </c>
      <c r="M46" s="13"/>
      <c r="N46" s="13"/>
      <c r="O46" s="12"/>
      <c r="P46" s="30">
        <v>0</v>
      </c>
      <c r="Q46" s="13"/>
      <c r="R46" s="13"/>
      <c r="S46" s="13"/>
      <c r="T46" s="13"/>
      <c r="U46" s="13"/>
      <c r="V46" s="12"/>
      <c r="W46" s="30">
        <v>2000000</v>
      </c>
      <c r="X46" s="12"/>
      <c r="Y46" s="31">
        <v>2000000</v>
      </c>
      <c r="Z46" s="30">
        <v>1468460</v>
      </c>
      <c r="AA46" s="12"/>
      <c r="AB46" s="31">
        <v>0</v>
      </c>
      <c r="AC46" s="32">
        <v>100</v>
      </c>
      <c r="AD46" s="13"/>
      <c r="AE46" s="12"/>
      <c r="AH46" s="43">
        <v>428400</v>
      </c>
      <c r="AI46" t="s">
        <v>104</v>
      </c>
    </row>
    <row r="47" spans="2:35">
      <c r="B47" s="33" t="s">
        <v>108</v>
      </c>
      <c r="C47" s="13"/>
      <c r="D47" s="13"/>
      <c r="E47" s="13"/>
      <c r="F47" s="12"/>
      <c r="G47" s="34">
        <v>0</v>
      </c>
      <c r="H47" s="13"/>
      <c r="I47" s="12"/>
      <c r="J47" s="35">
        <v>3758051</v>
      </c>
      <c r="K47" s="12"/>
      <c r="L47" s="34">
        <v>50000</v>
      </c>
      <c r="M47" s="13"/>
      <c r="N47" s="13"/>
      <c r="O47" s="12"/>
      <c r="P47" s="35">
        <v>50000</v>
      </c>
      <c r="Q47" s="13"/>
      <c r="R47" s="13"/>
      <c r="S47" s="13"/>
      <c r="T47" s="13"/>
      <c r="U47" s="13"/>
      <c r="V47" s="12"/>
      <c r="W47" s="34">
        <v>3758051</v>
      </c>
      <c r="X47" s="12"/>
      <c r="Y47" s="36">
        <v>3754414.78</v>
      </c>
      <c r="Z47" s="34">
        <v>2675113.7799999998</v>
      </c>
      <c r="AA47" s="12"/>
      <c r="AB47" s="36">
        <v>3636.22</v>
      </c>
      <c r="AC47" s="37" t="s">
        <v>19</v>
      </c>
      <c r="AD47" s="21"/>
      <c r="AE47" s="21"/>
      <c r="AH47" s="43">
        <f>SUM(AH42:AH46)</f>
        <v>813720</v>
      </c>
    </row>
    <row r="48" spans="2:35">
      <c r="B48" s="38" t="s">
        <v>19</v>
      </c>
      <c r="C48" s="39" t="s">
        <v>19</v>
      </c>
      <c r="D48" s="13"/>
      <c r="E48" s="13"/>
      <c r="F48" s="40"/>
      <c r="G48" s="39" t="s">
        <v>19</v>
      </c>
      <c r="H48" s="13"/>
      <c r="I48" s="40"/>
      <c r="J48" s="39" t="s">
        <v>19</v>
      </c>
      <c r="K48" s="40"/>
      <c r="L48" s="39" t="s">
        <v>19</v>
      </c>
      <c r="M48" s="13"/>
      <c r="N48" s="13"/>
      <c r="O48" s="40"/>
      <c r="P48" s="39" t="s">
        <v>19</v>
      </c>
      <c r="Q48" s="13"/>
      <c r="R48" s="13"/>
      <c r="S48" s="13"/>
      <c r="T48" s="13"/>
      <c r="U48" s="13"/>
      <c r="V48" s="40"/>
      <c r="W48" s="39" t="s">
        <v>19</v>
      </c>
      <c r="X48" s="40"/>
      <c r="Y48" s="38" t="s">
        <v>19</v>
      </c>
      <c r="Z48" s="39" t="s">
        <v>19</v>
      </c>
      <c r="AA48" s="40"/>
      <c r="AB48" s="38" t="s">
        <v>19</v>
      </c>
      <c r="AC48" s="41" t="s">
        <v>19</v>
      </c>
      <c r="AD48" s="6"/>
      <c r="AE48" s="42"/>
    </row>
    <row r="49" spans="2:35" ht="16.350000000000001" customHeight="1">
      <c r="B49" s="27" t="s">
        <v>32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2"/>
    </row>
    <row r="50" spans="2:35" ht="22.5">
      <c r="B50" s="28" t="s">
        <v>69</v>
      </c>
      <c r="C50" s="29" t="s">
        <v>109</v>
      </c>
      <c r="D50" s="13"/>
      <c r="E50" s="13"/>
      <c r="F50" s="12"/>
      <c r="G50" s="30">
        <v>0</v>
      </c>
      <c r="H50" s="13"/>
      <c r="I50" s="12"/>
      <c r="J50" s="30">
        <v>50000</v>
      </c>
      <c r="K50" s="12"/>
      <c r="L50" s="30">
        <v>0</v>
      </c>
      <c r="M50" s="13"/>
      <c r="N50" s="13"/>
      <c r="O50" s="12"/>
      <c r="P50" s="30">
        <v>0</v>
      </c>
      <c r="Q50" s="13"/>
      <c r="R50" s="13"/>
      <c r="S50" s="13"/>
      <c r="T50" s="13"/>
      <c r="U50" s="13"/>
      <c r="V50" s="12"/>
      <c r="W50" s="30">
        <v>50000</v>
      </c>
      <c r="X50" s="12"/>
      <c r="Y50" s="31">
        <v>0</v>
      </c>
      <c r="Z50" s="30">
        <v>0</v>
      </c>
      <c r="AA50" s="12"/>
      <c r="AB50" s="31">
        <v>50000</v>
      </c>
      <c r="AC50" s="32">
        <v>0</v>
      </c>
      <c r="AD50" s="13"/>
      <c r="AE50" s="12"/>
    </row>
    <row r="51" spans="2:35" ht="22.5">
      <c r="B51" s="28" t="s">
        <v>73</v>
      </c>
      <c r="C51" s="29" t="s">
        <v>110</v>
      </c>
      <c r="D51" s="13"/>
      <c r="E51" s="13"/>
      <c r="F51" s="12"/>
      <c r="G51" s="30">
        <v>0</v>
      </c>
      <c r="H51" s="13"/>
      <c r="I51" s="12"/>
      <c r="J51" s="30">
        <v>8200000</v>
      </c>
      <c r="K51" s="12"/>
      <c r="L51" s="30">
        <v>0</v>
      </c>
      <c r="M51" s="13"/>
      <c r="N51" s="13"/>
      <c r="O51" s="12"/>
      <c r="P51" s="30">
        <v>0</v>
      </c>
      <c r="Q51" s="13"/>
      <c r="R51" s="13"/>
      <c r="S51" s="13"/>
      <c r="T51" s="13"/>
      <c r="U51" s="13"/>
      <c r="V51" s="12"/>
      <c r="W51" s="30">
        <v>8200000</v>
      </c>
      <c r="X51" s="12"/>
      <c r="Y51" s="31">
        <v>8200000</v>
      </c>
      <c r="Z51" s="30">
        <v>8200000</v>
      </c>
      <c r="AA51" s="12"/>
      <c r="AB51" s="31">
        <v>0</v>
      </c>
      <c r="AC51" s="32">
        <v>100</v>
      </c>
      <c r="AD51" s="13"/>
      <c r="AE51" s="12"/>
    </row>
    <row r="52" spans="2:35" ht="22.5">
      <c r="B52" s="28" t="s">
        <v>81</v>
      </c>
      <c r="C52" s="29" t="s">
        <v>111</v>
      </c>
      <c r="D52" s="13"/>
      <c r="E52" s="13"/>
      <c r="F52" s="12"/>
      <c r="G52" s="30">
        <v>0</v>
      </c>
      <c r="H52" s="13"/>
      <c r="I52" s="12"/>
      <c r="J52" s="30">
        <v>840000</v>
      </c>
      <c r="K52" s="12"/>
      <c r="L52" s="30">
        <v>0</v>
      </c>
      <c r="M52" s="13"/>
      <c r="N52" s="13"/>
      <c r="O52" s="12"/>
      <c r="P52" s="30">
        <v>0</v>
      </c>
      <c r="Q52" s="13"/>
      <c r="R52" s="13"/>
      <c r="S52" s="13"/>
      <c r="T52" s="13"/>
      <c r="U52" s="13"/>
      <c r="V52" s="12"/>
      <c r="W52" s="30">
        <v>840000</v>
      </c>
      <c r="X52" s="12"/>
      <c r="Y52" s="31">
        <v>840000</v>
      </c>
      <c r="Z52" s="30">
        <v>840000</v>
      </c>
      <c r="AA52" s="12"/>
      <c r="AB52" s="31">
        <v>0</v>
      </c>
      <c r="AC52" s="32">
        <v>100</v>
      </c>
      <c r="AD52" s="13"/>
      <c r="AE52" s="12"/>
    </row>
    <row r="53" spans="2:35" ht="22.5">
      <c r="B53" s="28" t="s">
        <v>83</v>
      </c>
      <c r="C53" s="29" t="s">
        <v>112</v>
      </c>
      <c r="D53" s="13"/>
      <c r="E53" s="13"/>
      <c r="F53" s="12"/>
      <c r="G53" s="30">
        <v>0</v>
      </c>
      <c r="H53" s="13"/>
      <c r="I53" s="12"/>
      <c r="J53" s="30">
        <v>1120000</v>
      </c>
      <c r="K53" s="12"/>
      <c r="L53" s="30">
        <v>0</v>
      </c>
      <c r="M53" s="13"/>
      <c r="N53" s="13"/>
      <c r="O53" s="12"/>
      <c r="P53" s="30">
        <v>0</v>
      </c>
      <c r="Q53" s="13"/>
      <c r="R53" s="13"/>
      <c r="S53" s="13"/>
      <c r="T53" s="13"/>
      <c r="U53" s="13"/>
      <c r="V53" s="12"/>
      <c r="W53" s="30">
        <v>1120000</v>
      </c>
      <c r="X53" s="12"/>
      <c r="Y53" s="31">
        <v>1120000</v>
      </c>
      <c r="Z53" s="30">
        <v>1120000</v>
      </c>
      <c r="AA53" s="12"/>
      <c r="AB53" s="31">
        <v>0</v>
      </c>
      <c r="AC53" s="32">
        <v>100</v>
      </c>
      <c r="AD53" s="13"/>
      <c r="AE53" s="12"/>
    </row>
    <row r="54" spans="2:35" ht="22.5">
      <c r="B54" s="28" t="s">
        <v>85</v>
      </c>
      <c r="C54" s="29" t="s">
        <v>86</v>
      </c>
      <c r="D54" s="13"/>
      <c r="E54" s="13"/>
      <c r="F54" s="12"/>
      <c r="G54" s="30">
        <v>0</v>
      </c>
      <c r="H54" s="13"/>
      <c r="I54" s="12"/>
      <c r="J54" s="30">
        <v>3473000</v>
      </c>
      <c r="K54" s="12"/>
      <c r="L54" s="30">
        <v>0</v>
      </c>
      <c r="M54" s="13"/>
      <c r="N54" s="13"/>
      <c r="O54" s="12"/>
      <c r="P54" s="30">
        <v>0</v>
      </c>
      <c r="Q54" s="13"/>
      <c r="R54" s="13"/>
      <c r="S54" s="13"/>
      <c r="T54" s="13"/>
      <c r="U54" s="13"/>
      <c r="V54" s="12"/>
      <c r="W54" s="30">
        <v>3473000</v>
      </c>
      <c r="X54" s="12"/>
      <c r="Y54" s="31">
        <v>3472999</v>
      </c>
      <c r="Z54" s="30">
        <v>2126499</v>
      </c>
      <c r="AA54" s="12"/>
      <c r="AB54" s="31">
        <v>1</v>
      </c>
      <c r="AC54" s="32">
        <v>100</v>
      </c>
      <c r="AD54" s="13"/>
      <c r="AE54" s="12"/>
      <c r="AH54" s="43">
        <v>1346500</v>
      </c>
      <c r="AI54" t="s">
        <v>113</v>
      </c>
    </row>
    <row r="55" spans="2:35" ht="22.5">
      <c r="B55" s="28" t="s">
        <v>89</v>
      </c>
      <c r="C55" s="29" t="s">
        <v>114</v>
      </c>
      <c r="D55" s="13"/>
      <c r="E55" s="13"/>
      <c r="F55" s="12"/>
      <c r="G55" s="30">
        <v>0</v>
      </c>
      <c r="H55" s="13"/>
      <c r="I55" s="12"/>
      <c r="J55" s="30">
        <v>14858109</v>
      </c>
      <c r="K55" s="12"/>
      <c r="L55" s="30">
        <v>0</v>
      </c>
      <c r="M55" s="13"/>
      <c r="N55" s="13"/>
      <c r="O55" s="12"/>
      <c r="P55" s="30">
        <v>0</v>
      </c>
      <c r="Q55" s="13"/>
      <c r="R55" s="13"/>
      <c r="S55" s="13"/>
      <c r="T55" s="13"/>
      <c r="U55" s="13"/>
      <c r="V55" s="12"/>
      <c r="W55" s="30">
        <v>14858109</v>
      </c>
      <c r="X55" s="12"/>
      <c r="Y55" s="31">
        <v>14850000</v>
      </c>
      <c r="Z55" s="30">
        <v>14849147</v>
      </c>
      <c r="AA55" s="12"/>
      <c r="AB55" s="31">
        <v>8109</v>
      </c>
      <c r="AC55" s="32">
        <v>99.95</v>
      </c>
      <c r="AD55" s="13"/>
      <c r="AE55" s="12"/>
    </row>
    <row r="56" spans="2:35">
      <c r="B56" s="33" t="s">
        <v>115</v>
      </c>
      <c r="C56" s="13"/>
      <c r="D56" s="13"/>
      <c r="E56" s="13"/>
      <c r="F56" s="12"/>
      <c r="G56" s="34">
        <v>0</v>
      </c>
      <c r="H56" s="13"/>
      <c r="I56" s="12"/>
      <c r="J56" s="35">
        <v>28541109</v>
      </c>
      <c r="K56" s="12"/>
      <c r="L56" s="34">
        <v>0</v>
      </c>
      <c r="M56" s="13"/>
      <c r="N56" s="13"/>
      <c r="O56" s="12"/>
      <c r="P56" s="35">
        <v>0</v>
      </c>
      <c r="Q56" s="13"/>
      <c r="R56" s="13"/>
      <c r="S56" s="13"/>
      <c r="T56" s="13"/>
      <c r="U56" s="13"/>
      <c r="V56" s="12"/>
      <c r="W56" s="34">
        <v>28541109</v>
      </c>
      <c r="X56" s="12"/>
      <c r="Y56" s="36">
        <v>28482999</v>
      </c>
      <c r="Z56" s="34">
        <v>27135646</v>
      </c>
      <c r="AA56" s="12"/>
      <c r="AB56" s="36">
        <v>58110</v>
      </c>
      <c r="AC56" s="37" t="s">
        <v>19</v>
      </c>
      <c r="AD56" s="21"/>
      <c r="AE56" s="21"/>
      <c r="AH56" s="43">
        <f>SUM(AH50:AH55)</f>
        <v>1346500</v>
      </c>
    </row>
    <row r="57" spans="2:35">
      <c r="B57" s="38" t="s">
        <v>19</v>
      </c>
      <c r="C57" s="39" t="s">
        <v>19</v>
      </c>
      <c r="D57" s="13"/>
      <c r="E57" s="13"/>
      <c r="F57" s="40"/>
      <c r="G57" s="39" t="s">
        <v>19</v>
      </c>
      <c r="H57" s="13"/>
      <c r="I57" s="40"/>
      <c r="J57" s="39" t="s">
        <v>19</v>
      </c>
      <c r="K57" s="40"/>
      <c r="L57" s="39" t="s">
        <v>19</v>
      </c>
      <c r="M57" s="13"/>
      <c r="N57" s="13"/>
      <c r="O57" s="40"/>
      <c r="P57" s="39" t="s">
        <v>19</v>
      </c>
      <c r="Q57" s="13"/>
      <c r="R57" s="13"/>
      <c r="S57" s="13"/>
      <c r="T57" s="13"/>
      <c r="U57" s="13"/>
      <c r="V57" s="40"/>
      <c r="W57" s="39" t="s">
        <v>19</v>
      </c>
      <c r="X57" s="40"/>
      <c r="Y57" s="38" t="s">
        <v>19</v>
      </c>
      <c r="Z57" s="39" t="s">
        <v>19</v>
      </c>
      <c r="AA57" s="40"/>
      <c r="AB57" s="38" t="s">
        <v>19</v>
      </c>
      <c r="AC57" s="41" t="s">
        <v>19</v>
      </c>
      <c r="AD57" s="6"/>
      <c r="AE57" s="42"/>
    </row>
    <row r="58" spans="2:35" ht="16.350000000000001" customHeight="1">
      <c r="B58" s="27" t="s">
        <v>116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2"/>
    </row>
    <row r="59" spans="2:35" ht="22.5">
      <c r="B59" s="28" t="s">
        <v>117</v>
      </c>
      <c r="C59" s="29" t="s">
        <v>118</v>
      </c>
      <c r="D59" s="13"/>
      <c r="E59" s="13"/>
      <c r="F59" s="12"/>
      <c r="G59" s="30">
        <v>0</v>
      </c>
      <c r="H59" s="13"/>
      <c r="I59" s="12"/>
      <c r="J59" s="30">
        <v>33985696</v>
      </c>
      <c r="K59" s="12"/>
      <c r="L59" s="30">
        <v>0</v>
      </c>
      <c r="M59" s="13"/>
      <c r="N59" s="13"/>
      <c r="O59" s="12"/>
      <c r="P59" s="30">
        <v>0</v>
      </c>
      <c r="Q59" s="13"/>
      <c r="R59" s="13"/>
      <c r="S59" s="13"/>
      <c r="T59" s="13"/>
      <c r="U59" s="13"/>
      <c r="V59" s="12"/>
      <c r="W59" s="30">
        <v>33985696</v>
      </c>
      <c r="X59" s="12"/>
      <c r="Y59" s="31">
        <v>33985696</v>
      </c>
      <c r="Z59" s="30">
        <v>33985696</v>
      </c>
      <c r="AA59" s="12"/>
      <c r="AB59" s="31">
        <v>0</v>
      </c>
      <c r="AC59" s="32">
        <v>100</v>
      </c>
      <c r="AD59" s="13"/>
      <c r="AE59" s="12"/>
    </row>
    <row r="60" spans="2:35">
      <c r="B60" s="33" t="s">
        <v>119</v>
      </c>
      <c r="C60" s="13"/>
      <c r="D60" s="13"/>
      <c r="E60" s="13"/>
      <c r="F60" s="12"/>
      <c r="G60" s="34">
        <v>0</v>
      </c>
      <c r="H60" s="13"/>
      <c r="I60" s="12"/>
      <c r="J60" s="35">
        <v>33985696</v>
      </c>
      <c r="K60" s="12"/>
      <c r="L60" s="34">
        <v>0</v>
      </c>
      <c r="M60" s="13"/>
      <c r="N60" s="13"/>
      <c r="O60" s="12"/>
      <c r="P60" s="35">
        <v>0</v>
      </c>
      <c r="Q60" s="13"/>
      <c r="R60" s="13"/>
      <c r="S60" s="13"/>
      <c r="T60" s="13"/>
      <c r="U60" s="13"/>
      <c r="V60" s="12"/>
      <c r="W60" s="34">
        <v>33985696</v>
      </c>
      <c r="X60" s="12"/>
      <c r="Y60" s="36">
        <v>33985696</v>
      </c>
      <c r="Z60" s="34">
        <v>33985696</v>
      </c>
      <c r="AA60" s="12"/>
      <c r="AB60" s="36">
        <v>0</v>
      </c>
      <c r="AC60" s="37" t="s">
        <v>19</v>
      </c>
      <c r="AD60" s="21"/>
      <c r="AE60" s="21"/>
    </row>
    <row r="61" spans="2:35">
      <c r="B61" s="38" t="s">
        <v>19</v>
      </c>
      <c r="C61" s="39" t="s">
        <v>19</v>
      </c>
      <c r="D61" s="13"/>
      <c r="E61" s="13"/>
      <c r="F61" s="40"/>
      <c r="G61" s="39" t="s">
        <v>19</v>
      </c>
      <c r="H61" s="13"/>
      <c r="I61" s="40"/>
      <c r="J61" s="39" t="s">
        <v>19</v>
      </c>
      <c r="K61" s="40"/>
      <c r="L61" s="39" t="s">
        <v>19</v>
      </c>
      <c r="M61" s="13"/>
      <c r="N61" s="13"/>
      <c r="O61" s="40"/>
      <c r="P61" s="39" t="s">
        <v>19</v>
      </c>
      <c r="Q61" s="13"/>
      <c r="R61" s="13"/>
      <c r="S61" s="13"/>
      <c r="T61" s="13"/>
      <c r="U61" s="13"/>
      <c r="V61" s="40"/>
      <c r="W61" s="39" t="s">
        <v>19</v>
      </c>
      <c r="X61" s="40"/>
      <c r="Y61" s="38" t="s">
        <v>19</v>
      </c>
      <c r="Z61" s="39" t="s">
        <v>19</v>
      </c>
      <c r="AA61" s="40"/>
      <c r="AB61" s="38" t="s">
        <v>19</v>
      </c>
      <c r="AC61" s="41" t="s">
        <v>19</v>
      </c>
      <c r="AD61" s="6"/>
      <c r="AE61" s="42"/>
    </row>
    <row r="62" spans="2:35" ht="16.350000000000001" customHeight="1">
      <c r="B62" s="27" t="s">
        <v>36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2"/>
    </row>
    <row r="63" spans="2:35" ht="22.5">
      <c r="B63" s="28" t="s">
        <v>89</v>
      </c>
      <c r="C63" s="29" t="s">
        <v>120</v>
      </c>
      <c r="D63" s="13"/>
      <c r="E63" s="13"/>
      <c r="F63" s="12"/>
      <c r="G63" s="30">
        <v>0</v>
      </c>
      <c r="H63" s="13"/>
      <c r="I63" s="12"/>
      <c r="J63" s="30">
        <v>1019665</v>
      </c>
      <c r="K63" s="12"/>
      <c r="L63" s="30">
        <v>0</v>
      </c>
      <c r="M63" s="13"/>
      <c r="N63" s="13"/>
      <c r="O63" s="12"/>
      <c r="P63" s="30">
        <v>0</v>
      </c>
      <c r="Q63" s="13"/>
      <c r="R63" s="13"/>
      <c r="S63" s="13"/>
      <c r="T63" s="13"/>
      <c r="U63" s="13"/>
      <c r="V63" s="12"/>
      <c r="W63" s="30">
        <v>1019665</v>
      </c>
      <c r="X63" s="12"/>
      <c r="Y63" s="31">
        <v>0</v>
      </c>
      <c r="Z63" s="30">
        <v>0</v>
      </c>
      <c r="AA63" s="12"/>
      <c r="AB63" s="31">
        <v>1019665</v>
      </c>
      <c r="AC63" s="32">
        <v>0</v>
      </c>
      <c r="AD63" s="13"/>
      <c r="AE63" s="12"/>
    </row>
    <row r="64" spans="2:35">
      <c r="B64" s="33" t="s">
        <v>121</v>
      </c>
      <c r="C64" s="13"/>
      <c r="D64" s="13"/>
      <c r="E64" s="13"/>
      <c r="F64" s="12"/>
      <c r="G64" s="34">
        <v>0</v>
      </c>
      <c r="H64" s="13"/>
      <c r="I64" s="12"/>
      <c r="J64" s="35">
        <v>1019665</v>
      </c>
      <c r="K64" s="12"/>
      <c r="L64" s="34">
        <v>0</v>
      </c>
      <c r="M64" s="13"/>
      <c r="N64" s="13"/>
      <c r="O64" s="12"/>
      <c r="P64" s="35">
        <v>0</v>
      </c>
      <c r="Q64" s="13"/>
      <c r="R64" s="13"/>
      <c r="S64" s="13"/>
      <c r="T64" s="13"/>
      <c r="U64" s="13"/>
      <c r="V64" s="12"/>
      <c r="W64" s="34">
        <v>1019665</v>
      </c>
      <c r="X64" s="12"/>
      <c r="Y64" s="36">
        <v>0</v>
      </c>
      <c r="Z64" s="34">
        <v>0</v>
      </c>
      <c r="AA64" s="12"/>
      <c r="AB64" s="36">
        <v>1019665</v>
      </c>
      <c r="AC64" s="37" t="s">
        <v>19</v>
      </c>
      <c r="AD64" s="21"/>
      <c r="AE64" s="21"/>
    </row>
    <row r="65" spans="2:34">
      <c r="B65" s="38" t="s">
        <v>19</v>
      </c>
      <c r="C65" s="39" t="s">
        <v>19</v>
      </c>
      <c r="D65" s="13"/>
      <c r="E65" s="13"/>
      <c r="F65" s="40"/>
      <c r="G65" s="39" t="s">
        <v>19</v>
      </c>
      <c r="H65" s="13"/>
      <c r="I65" s="40"/>
      <c r="J65" s="39" t="s">
        <v>19</v>
      </c>
      <c r="K65" s="40"/>
      <c r="L65" s="39" t="s">
        <v>19</v>
      </c>
      <c r="M65" s="13"/>
      <c r="N65" s="13"/>
      <c r="O65" s="40"/>
      <c r="P65" s="39" t="s">
        <v>19</v>
      </c>
      <c r="Q65" s="13"/>
      <c r="R65" s="13"/>
      <c r="S65" s="13"/>
      <c r="T65" s="13"/>
      <c r="U65" s="13"/>
      <c r="V65" s="40"/>
      <c r="W65" s="39" t="s">
        <v>19</v>
      </c>
      <c r="X65" s="40"/>
      <c r="Y65" s="38" t="s">
        <v>19</v>
      </c>
      <c r="Z65" s="39" t="s">
        <v>19</v>
      </c>
      <c r="AA65" s="40"/>
      <c r="AB65" s="38" t="s">
        <v>19</v>
      </c>
      <c r="AC65" s="41" t="s">
        <v>19</v>
      </c>
      <c r="AD65" s="6"/>
      <c r="AE65" s="42"/>
    </row>
    <row r="66" spans="2:34" ht="16.350000000000001" customHeight="1">
      <c r="B66" s="27" t="s">
        <v>40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2"/>
    </row>
    <row r="67" spans="2:34" ht="22.5">
      <c r="B67" s="28" t="s">
        <v>89</v>
      </c>
      <c r="C67" s="29" t="s">
        <v>122</v>
      </c>
      <c r="D67" s="13"/>
      <c r="E67" s="13"/>
      <c r="F67" s="12"/>
      <c r="G67" s="30">
        <v>0</v>
      </c>
      <c r="H67" s="13"/>
      <c r="I67" s="12"/>
      <c r="J67" s="30">
        <v>2568</v>
      </c>
      <c r="K67" s="12"/>
      <c r="L67" s="30">
        <v>0</v>
      </c>
      <c r="M67" s="13"/>
      <c r="N67" s="13"/>
      <c r="O67" s="12"/>
      <c r="P67" s="30">
        <v>0</v>
      </c>
      <c r="Q67" s="13"/>
      <c r="R67" s="13"/>
      <c r="S67" s="13"/>
      <c r="T67" s="13"/>
      <c r="U67" s="13"/>
      <c r="V67" s="12"/>
      <c r="W67" s="30">
        <v>2568</v>
      </c>
      <c r="X67" s="12"/>
      <c r="Y67" s="31">
        <v>0</v>
      </c>
      <c r="Z67" s="30">
        <v>0</v>
      </c>
      <c r="AA67" s="12"/>
      <c r="AB67" s="31">
        <v>2568</v>
      </c>
      <c r="AC67" s="32">
        <v>0</v>
      </c>
      <c r="AD67" s="13"/>
      <c r="AE67" s="12"/>
    </row>
    <row r="68" spans="2:34">
      <c r="B68" s="33" t="s">
        <v>123</v>
      </c>
      <c r="C68" s="13"/>
      <c r="D68" s="13"/>
      <c r="E68" s="13"/>
      <c r="F68" s="12"/>
      <c r="G68" s="34">
        <v>0</v>
      </c>
      <c r="H68" s="13"/>
      <c r="I68" s="12"/>
      <c r="J68" s="35">
        <v>2568</v>
      </c>
      <c r="K68" s="12"/>
      <c r="L68" s="34">
        <v>0</v>
      </c>
      <c r="M68" s="13"/>
      <c r="N68" s="13"/>
      <c r="O68" s="12"/>
      <c r="P68" s="35">
        <v>0</v>
      </c>
      <c r="Q68" s="13"/>
      <c r="R68" s="13"/>
      <c r="S68" s="13"/>
      <c r="T68" s="13"/>
      <c r="U68" s="13"/>
      <c r="V68" s="12"/>
      <c r="W68" s="34">
        <v>2568</v>
      </c>
      <c r="X68" s="12"/>
      <c r="Y68" s="36">
        <v>0</v>
      </c>
      <c r="Z68" s="34">
        <v>0</v>
      </c>
      <c r="AA68" s="12"/>
      <c r="AB68" s="36">
        <v>2568</v>
      </c>
      <c r="AC68" s="37" t="s">
        <v>19</v>
      </c>
      <c r="AD68" s="21"/>
      <c r="AE68" s="21"/>
    </row>
    <row r="69" spans="2:34">
      <c r="B69" s="38" t="s">
        <v>19</v>
      </c>
      <c r="C69" s="39" t="s">
        <v>19</v>
      </c>
      <c r="D69" s="13"/>
      <c r="E69" s="13"/>
      <c r="F69" s="40"/>
      <c r="G69" s="39" t="s">
        <v>19</v>
      </c>
      <c r="H69" s="13"/>
      <c r="I69" s="40"/>
      <c r="J69" s="39" t="s">
        <v>19</v>
      </c>
      <c r="K69" s="40"/>
      <c r="L69" s="39" t="s">
        <v>19</v>
      </c>
      <c r="M69" s="13"/>
      <c r="N69" s="13"/>
      <c r="O69" s="40"/>
      <c r="P69" s="39" t="s">
        <v>19</v>
      </c>
      <c r="Q69" s="13"/>
      <c r="R69" s="13"/>
      <c r="S69" s="13"/>
      <c r="T69" s="13"/>
      <c r="U69" s="13"/>
      <c r="V69" s="40"/>
      <c r="W69" s="39" t="s">
        <v>19</v>
      </c>
      <c r="X69" s="40"/>
      <c r="Y69" s="38" t="s">
        <v>19</v>
      </c>
      <c r="Z69" s="39" t="s">
        <v>19</v>
      </c>
      <c r="AA69" s="40"/>
      <c r="AB69" s="38" t="s">
        <v>19</v>
      </c>
      <c r="AC69" s="41" t="s">
        <v>19</v>
      </c>
      <c r="AD69" s="6"/>
      <c r="AE69" s="42"/>
    </row>
    <row r="70" spans="2:34">
      <c r="B70" s="45" t="s">
        <v>124</v>
      </c>
      <c r="C70" s="13"/>
      <c r="D70" s="13"/>
      <c r="E70" s="13"/>
      <c r="F70" s="12"/>
      <c r="G70" s="34">
        <v>124851544</v>
      </c>
      <c r="H70" s="13"/>
      <c r="I70" s="12"/>
      <c r="J70" s="35">
        <v>67307089</v>
      </c>
      <c r="K70" s="12"/>
      <c r="L70" s="34">
        <v>17598733</v>
      </c>
      <c r="M70" s="13"/>
      <c r="N70" s="13"/>
      <c r="O70" s="12"/>
      <c r="P70" s="35">
        <v>20744343</v>
      </c>
      <c r="Q70" s="13"/>
      <c r="R70" s="13"/>
      <c r="S70" s="13"/>
      <c r="T70" s="13"/>
      <c r="U70" s="13"/>
      <c r="V70" s="12"/>
      <c r="W70" s="34">
        <v>189013023</v>
      </c>
      <c r="X70" s="12"/>
      <c r="Y70" s="36">
        <v>175508496.78</v>
      </c>
      <c r="Z70" s="34">
        <v>168393827.78</v>
      </c>
      <c r="AA70" s="12"/>
      <c r="AB70" s="36">
        <v>13504526.220000001</v>
      </c>
      <c r="AC70" s="46" t="s">
        <v>19</v>
      </c>
      <c r="AD70" s="6"/>
      <c r="AE70" s="6"/>
      <c r="AH70" s="47">
        <f>+AH56+AH47+AH39</f>
        <v>6130503</v>
      </c>
    </row>
    <row r="71" spans="2:34" ht="0" hidden="1" customHeight="1"/>
    <row r="72" spans="2:34" ht="44.65" customHeight="1"/>
    <row r="73" spans="2:34" ht="17.100000000000001" customHeight="1">
      <c r="E73" s="22" t="s">
        <v>44</v>
      </c>
      <c r="F73" s="23"/>
      <c r="G73" s="23"/>
      <c r="H73" s="23"/>
      <c r="I73" s="23"/>
      <c r="J73" s="23"/>
      <c r="M73" s="22" t="s">
        <v>45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2:34" ht="17.100000000000001" customHeight="1">
      <c r="F74" s="24" t="s">
        <v>46</v>
      </c>
      <c r="G74" s="6"/>
      <c r="H74" s="6"/>
      <c r="Q74" s="24" t="s">
        <v>47</v>
      </c>
      <c r="R74" s="6"/>
      <c r="S74" s="6"/>
      <c r="T74" s="6"/>
      <c r="U74" s="6"/>
      <c r="V74" s="6"/>
      <c r="W74" s="6"/>
    </row>
  </sheetData>
  <mergeCells count="408">
    <mergeCell ref="E73:J73"/>
    <mergeCell ref="M73:Y73"/>
    <mergeCell ref="F74:H74"/>
    <mergeCell ref="Q74:W74"/>
    <mergeCell ref="Z69:AA69"/>
    <mergeCell ref="AC69:AE69"/>
    <mergeCell ref="B70:F70"/>
    <mergeCell ref="G70:I70"/>
    <mergeCell ref="J70:K70"/>
    <mergeCell ref="L70:O70"/>
    <mergeCell ref="P70:V70"/>
    <mergeCell ref="W70:X70"/>
    <mergeCell ref="Z70:AA70"/>
    <mergeCell ref="AC70:AE70"/>
    <mergeCell ref="C69:F69"/>
    <mergeCell ref="G69:I69"/>
    <mergeCell ref="J69:K69"/>
    <mergeCell ref="L69:O69"/>
    <mergeCell ref="P69:V69"/>
    <mergeCell ref="W69:X69"/>
    <mergeCell ref="AC67:AE67"/>
    <mergeCell ref="B68:F68"/>
    <mergeCell ref="G68:I68"/>
    <mergeCell ref="J68:K68"/>
    <mergeCell ref="L68:O68"/>
    <mergeCell ref="P68:V68"/>
    <mergeCell ref="W68:X68"/>
    <mergeCell ref="Z68:AA68"/>
    <mergeCell ref="AC68:AE68"/>
    <mergeCell ref="Z65:AA65"/>
    <mergeCell ref="AC65:AE65"/>
    <mergeCell ref="B66:AE66"/>
    <mergeCell ref="C67:F67"/>
    <mergeCell ref="G67:I67"/>
    <mergeCell ref="J67:K67"/>
    <mergeCell ref="L67:O67"/>
    <mergeCell ref="P67:V67"/>
    <mergeCell ref="W67:X67"/>
    <mergeCell ref="Z67:AA67"/>
    <mergeCell ref="C65:F65"/>
    <mergeCell ref="G65:I65"/>
    <mergeCell ref="J65:K65"/>
    <mergeCell ref="L65:O65"/>
    <mergeCell ref="P65:V65"/>
    <mergeCell ref="W65:X65"/>
    <mergeCell ref="AC63:AE63"/>
    <mergeCell ref="B64:F64"/>
    <mergeCell ref="G64:I64"/>
    <mergeCell ref="J64:K64"/>
    <mergeCell ref="L64:O64"/>
    <mergeCell ref="P64:V64"/>
    <mergeCell ref="W64:X64"/>
    <mergeCell ref="Z64:AA64"/>
    <mergeCell ref="AC64:AE64"/>
    <mergeCell ref="Z61:AA61"/>
    <mergeCell ref="AC61:AE61"/>
    <mergeCell ref="B62:AE62"/>
    <mergeCell ref="C63:F63"/>
    <mergeCell ref="G63:I63"/>
    <mergeCell ref="J63:K63"/>
    <mergeCell ref="L63:O63"/>
    <mergeCell ref="P63:V63"/>
    <mergeCell ref="W63:X63"/>
    <mergeCell ref="Z63:AA63"/>
    <mergeCell ref="C61:F61"/>
    <mergeCell ref="G61:I61"/>
    <mergeCell ref="J61:K61"/>
    <mergeCell ref="L61:O61"/>
    <mergeCell ref="P61:V61"/>
    <mergeCell ref="W61:X61"/>
    <mergeCell ref="AC59:AE59"/>
    <mergeCell ref="B60:F60"/>
    <mergeCell ref="G60:I60"/>
    <mergeCell ref="J60:K60"/>
    <mergeCell ref="L60:O60"/>
    <mergeCell ref="P60:V60"/>
    <mergeCell ref="W60:X60"/>
    <mergeCell ref="Z60:AA60"/>
    <mergeCell ref="AC60:AE60"/>
    <mergeCell ref="Z57:AA57"/>
    <mergeCell ref="AC57:AE57"/>
    <mergeCell ref="B58:AE58"/>
    <mergeCell ref="C59:F59"/>
    <mergeCell ref="G59:I59"/>
    <mergeCell ref="J59:K59"/>
    <mergeCell ref="L59:O59"/>
    <mergeCell ref="P59:V59"/>
    <mergeCell ref="W59:X59"/>
    <mergeCell ref="Z59:AA59"/>
    <mergeCell ref="C57:F57"/>
    <mergeCell ref="G57:I57"/>
    <mergeCell ref="J57:K57"/>
    <mergeCell ref="L57:O57"/>
    <mergeCell ref="P57:V57"/>
    <mergeCell ref="W57:X57"/>
    <mergeCell ref="Z55:AA55"/>
    <mergeCell ref="AC55:AE55"/>
    <mergeCell ref="B56:F56"/>
    <mergeCell ref="G56:I56"/>
    <mergeCell ref="J56:K56"/>
    <mergeCell ref="L56:O56"/>
    <mergeCell ref="P56:V56"/>
    <mergeCell ref="W56:X56"/>
    <mergeCell ref="Z56:AA56"/>
    <mergeCell ref="AC56:AE56"/>
    <mergeCell ref="C55:F55"/>
    <mergeCell ref="G55:I55"/>
    <mergeCell ref="J55:K55"/>
    <mergeCell ref="L55:O55"/>
    <mergeCell ref="P55:V55"/>
    <mergeCell ref="W55:X55"/>
    <mergeCell ref="Z53:AA53"/>
    <mergeCell ref="AC53:AE53"/>
    <mergeCell ref="C54:F54"/>
    <mergeCell ref="G54:I54"/>
    <mergeCell ref="J54:K54"/>
    <mergeCell ref="L54:O54"/>
    <mergeCell ref="P54:V54"/>
    <mergeCell ref="W54:X54"/>
    <mergeCell ref="Z54:AA54"/>
    <mergeCell ref="AC54:AE54"/>
    <mergeCell ref="C53:F53"/>
    <mergeCell ref="G53:I53"/>
    <mergeCell ref="J53:K53"/>
    <mergeCell ref="L53:O53"/>
    <mergeCell ref="P53:V53"/>
    <mergeCell ref="W53:X53"/>
    <mergeCell ref="Z51:AA51"/>
    <mergeCell ref="AC51:AE51"/>
    <mergeCell ref="C52:F52"/>
    <mergeCell ref="G52:I52"/>
    <mergeCell ref="J52:K52"/>
    <mergeCell ref="L52:O52"/>
    <mergeCell ref="P52:V52"/>
    <mergeCell ref="W52:X52"/>
    <mergeCell ref="Z52:AA52"/>
    <mergeCell ref="AC52:AE52"/>
    <mergeCell ref="C51:F51"/>
    <mergeCell ref="G51:I51"/>
    <mergeCell ref="J51:K51"/>
    <mergeCell ref="L51:O51"/>
    <mergeCell ref="P51:V51"/>
    <mergeCell ref="W51:X51"/>
    <mergeCell ref="B49:AE49"/>
    <mergeCell ref="C50:F50"/>
    <mergeCell ref="G50:I50"/>
    <mergeCell ref="J50:K50"/>
    <mergeCell ref="L50:O50"/>
    <mergeCell ref="P50:V50"/>
    <mergeCell ref="W50:X50"/>
    <mergeCell ref="Z50:AA50"/>
    <mergeCell ref="AC50:AE50"/>
    <mergeCell ref="Z47:AA47"/>
    <mergeCell ref="AC47:AE47"/>
    <mergeCell ref="C48:F48"/>
    <mergeCell ref="G48:I48"/>
    <mergeCell ref="J48:K48"/>
    <mergeCell ref="L48:O48"/>
    <mergeCell ref="P48:V48"/>
    <mergeCell ref="W48:X48"/>
    <mergeCell ref="Z48:AA48"/>
    <mergeCell ref="AC48:AE48"/>
    <mergeCell ref="B47:F47"/>
    <mergeCell ref="G47:I47"/>
    <mergeCell ref="J47:K47"/>
    <mergeCell ref="L47:O47"/>
    <mergeCell ref="P47:V47"/>
    <mergeCell ref="W47:X47"/>
    <mergeCell ref="Z45:AA45"/>
    <mergeCell ref="AC45:AE45"/>
    <mergeCell ref="C46:F46"/>
    <mergeCell ref="G46:I46"/>
    <mergeCell ref="J46:K46"/>
    <mergeCell ref="L46:O46"/>
    <mergeCell ref="P46:V46"/>
    <mergeCell ref="W46:X46"/>
    <mergeCell ref="Z46:AA46"/>
    <mergeCell ref="AC46:AE46"/>
    <mergeCell ref="C45:F45"/>
    <mergeCell ref="G45:I45"/>
    <mergeCell ref="J45:K45"/>
    <mergeCell ref="L45:O45"/>
    <mergeCell ref="P45:V45"/>
    <mergeCell ref="W45:X45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4:AE44"/>
    <mergeCell ref="C43:F43"/>
    <mergeCell ref="G43:I43"/>
    <mergeCell ref="J43:K43"/>
    <mergeCell ref="L43:O43"/>
    <mergeCell ref="P43:V43"/>
    <mergeCell ref="W43:X43"/>
    <mergeCell ref="B41:AE41"/>
    <mergeCell ref="C42:F42"/>
    <mergeCell ref="G42:I42"/>
    <mergeCell ref="J42:K42"/>
    <mergeCell ref="L42:O42"/>
    <mergeCell ref="P42:V42"/>
    <mergeCell ref="W42:X42"/>
    <mergeCell ref="Z42:AA42"/>
    <mergeCell ref="AC42:AE42"/>
    <mergeCell ref="Z39:AA39"/>
    <mergeCell ref="AC39:AE39"/>
    <mergeCell ref="C40:F40"/>
    <mergeCell ref="G40:I40"/>
    <mergeCell ref="J40:K40"/>
    <mergeCell ref="L40:O40"/>
    <mergeCell ref="P40:V40"/>
    <mergeCell ref="W40:X40"/>
    <mergeCell ref="Z40:AA40"/>
    <mergeCell ref="AC40:AE40"/>
    <mergeCell ref="B39:F39"/>
    <mergeCell ref="G39:I39"/>
    <mergeCell ref="J39:K39"/>
    <mergeCell ref="L39:O39"/>
    <mergeCell ref="P39:V39"/>
    <mergeCell ref="W39:X39"/>
    <mergeCell ref="Z37:AA37"/>
    <mergeCell ref="AC37:AE37"/>
    <mergeCell ref="C38:F38"/>
    <mergeCell ref="G38:I38"/>
    <mergeCell ref="J38:K38"/>
    <mergeCell ref="L38:O38"/>
    <mergeCell ref="P38:V38"/>
    <mergeCell ref="W38:X38"/>
    <mergeCell ref="Z38:AA38"/>
    <mergeCell ref="AC38:AE38"/>
    <mergeCell ref="C37:F37"/>
    <mergeCell ref="G37:I37"/>
    <mergeCell ref="J37:K37"/>
    <mergeCell ref="L37:O37"/>
    <mergeCell ref="P37:V37"/>
    <mergeCell ref="W37:X37"/>
    <mergeCell ref="Z35:AA35"/>
    <mergeCell ref="AC35:AE35"/>
    <mergeCell ref="C36:F36"/>
    <mergeCell ref="G36:I36"/>
    <mergeCell ref="J36:K36"/>
    <mergeCell ref="L36:O36"/>
    <mergeCell ref="P36:V36"/>
    <mergeCell ref="W36:X36"/>
    <mergeCell ref="Z36:AA36"/>
    <mergeCell ref="AC36:AE36"/>
    <mergeCell ref="C35:F35"/>
    <mergeCell ref="G35:I35"/>
    <mergeCell ref="J35:K35"/>
    <mergeCell ref="L35:O35"/>
    <mergeCell ref="P35:V35"/>
    <mergeCell ref="W35:X35"/>
    <mergeCell ref="Z33:AA33"/>
    <mergeCell ref="AC33:AE33"/>
    <mergeCell ref="C34:F34"/>
    <mergeCell ref="G34:I34"/>
    <mergeCell ref="J34:K34"/>
    <mergeCell ref="L34:O34"/>
    <mergeCell ref="P34:V34"/>
    <mergeCell ref="W34:X34"/>
    <mergeCell ref="Z34:AA34"/>
    <mergeCell ref="AC34:AE34"/>
    <mergeCell ref="C33:F33"/>
    <mergeCell ref="G33:I33"/>
    <mergeCell ref="J33:K33"/>
    <mergeCell ref="L33:O33"/>
    <mergeCell ref="P33:V33"/>
    <mergeCell ref="W33:X33"/>
    <mergeCell ref="Z31:AA31"/>
    <mergeCell ref="AC31:AE31"/>
    <mergeCell ref="C32:F32"/>
    <mergeCell ref="G32:I32"/>
    <mergeCell ref="J32:K32"/>
    <mergeCell ref="L32:O32"/>
    <mergeCell ref="P32:V32"/>
    <mergeCell ref="W32:X32"/>
    <mergeCell ref="Z32:AA32"/>
    <mergeCell ref="AC32:AE32"/>
    <mergeCell ref="C31:F31"/>
    <mergeCell ref="G31:I31"/>
    <mergeCell ref="J31:K31"/>
    <mergeCell ref="L31:O31"/>
    <mergeCell ref="P31:V31"/>
    <mergeCell ref="W31:X31"/>
    <mergeCell ref="Z29:AA29"/>
    <mergeCell ref="AC29:AE29"/>
    <mergeCell ref="C30:F30"/>
    <mergeCell ref="G30:I30"/>
    <mergeCell ref="J30:K30"/>
    <mergeCell ref="L30:O30"/>
    <mergeCell ref="P30:V30"/>
    <mergeCell ref="W30:X30"/>
    <mergeCell ref="Z30:AA30"/>
    <mergeCell ref="AC30:AE30"/>
    <mergeCell ref="C29:F29"/>
    <mergeCell ref="G29:I29"/>
    <mergeCell ref="J29:K29"/>
    <mergeCell ref="L29:O29"/>
    <mergeCell ref="P29:V29"/>
    <mergeCell ref="W29:X29"/>
    <mergeCell ref="Z27:AA27"/>
    <mergeCell ref="AC27:AE27"/>
    <mergeCell ref="C28:F28"/>
    <mergeCell ref="G28:I28"/>
    <mergeCell ref="J28:K28"/>
    <mergeCell ref="L28:O28"/>
    <mergeCell ref="P28:V28"/>
    <mergeCell ref="W28:X28"/>
    <mergeCell ref="Z28:AA28"/>
    <mergeCell ref="AC28:AE28"/>
    <mergeCell ref="C27:F27"/>
    <mergeCell ref="G27:I27"/>
    <mergeCell ref="J27:K27"/>
    <mergeCell ref="L27:O27"/>
    <mergeCell ref="P27:V27"/>
    <mergeCell ref="W27:X27"/>
    <mergeCell ref="Z25:AA25"/>
    <mergeCell ref="AC25:AE25"/>
    <mergeCell ref="C26:F26"/>
    <mergeCell ref="G26:I26"/>
    <mergeCell ref="J26:K26"/>
    <mergeCell ref="L26:O26"/>
    <mergeCell ref="P26:V26"/>
    <mergeCell ref="W26:X26"/>
    <mergeCell ref="Z26:AA26"/>
    <mergeCell ref="AC26:AE26"/>
    <mergeCell ref="C25:F25"/>
    <mergeCell ref="G25:I25"/>
    <mergeCell ref="J25:K25"/>
    <mergeCell ref="L25:O25"/>
    <mergeCell ref="P25:V25"/>
    <mergeCell ref="W25:X25"/>
    <mergeCell ref="Z23:AA23"/>
    <mergeCell ref="AC23:AE23"/>
    <mergeCell ref="C24:F24"/>
    <mergeCell ref="G24:I24"/>
    <mergeCell ref="J24:K24"/>
    <mergeCell ref="L24:O24"/>
    <mergeCell ref="P24:V24"/>
    <mergeCell ref="W24:X24"/>
    <mergeCell ref="Z24:AA24"/>
    <mergeCell ref="AC24:AE24"/>
    <mergeCell ref="C23:F23"/>
    <mergeCell ref="G23:I23"/>
    <mergeCell ref="J23:K23"/>
    <mergeCell ref="L23:O23"/>
    <mergeCell ref="P23:V23"/>
    <mergeCell ref="W23:X23"/>
    <mergeCell ref="AC21:AE21"/>
    <mergeCell ref="C22:F22"/>
    <mergeCell ref="G22:I22"/>
    <mergeCell ref="J22:K22"/>
    <mergeCell ref="L22:O22"/>
    <mergeCell ref="P22:V22"/>
    <mergeCell ref="W22:X22"/>
    <mergeCell ref="Z22:AA22"/>
    <mergeCell ref="AC22:AE22"/>
    <mergeCell ref="Z19:AA19"/>
    <mergeCell ref="AC19:AE19"/>
    <mergeCell ref="B20:AE20"/>
    <mergeCell ref="C21:F21"/>
    <mergeCell ref="G21:I21"/>
    <mergeCell ref="J21:K21"/>
    <mergeCell ref="L21:O21"/>
    <mergeCell ref="P21:V21"/>
    <mergeCell ref="W21:X21"/>
    <mergeCell ref="Z21:AA21"/>
    <mergeCell ref="C19:F19"/>
    <mergeCell ref="G19:I19"/>
    <mergeCell ref="J19:K19"/>
    <mergeCell ref="L19:O19"/>
    <mergeCell ref="P19:V19"/>
    <mergeCell ref="W19:X19"/>
    <mergeCell ref="Z17:AA17"/>
    <mergeCell ref="AC17:AE17"/>
    <mergeCell ref="B18:F18"/>
    <mergeCell ref="G18:I18"/>
    <mergeCell ref="J18:K18"/>
    <mergeCell ref="L18:O18"/>
    <mergeCell ref="P18:V18"/>
    <mergeCell ref="W18:X18"/>
    <mergeCell ref="Z18:AA18"/>
    <mergeCell ref="AC18:AE18"/>
    <mergeCell ref="W15:X15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O3:Q11"/>
    <mergeCell ref="U3:AC4"/>
    <mergeCell ref="D4:M5"/>
    <mergeCell ref="V8:Z10"/>
    <mergeCell ref="H9:M9"/>
    <mergeCell ref="C15:F15"/>
    <mergeCell ref="G15:I15"/>
    <mergeCell ref="J15:K15"/>
    <mergeCell ref="L15:O15"/>
    <mergeCell ref="P15:V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>
    <oddFooter>&amp;C&amp;"Calibri"&amp;10Página: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Operativo</dc:creator>
  <cp:lastModifiedBy>Lily Erazo Ceballos</cp:lastModifiedBy>
  <dcterms:created xsi:type="dcterms:W3CDTF">2023-01-10T21:30:43Z</dcterms:created>
  <dcterms:modified xsi:type="dcterms:W3CDTF">2023-01-10T21:31:52Z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